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66c" sheetId="1" r:id="rId1"/>
  </sheets>
  <definedNames>
    <definedName name="_xlnm.Print_Area" localSheetId="0">'Cuadro-66c'!$B$2:$L$49</definedName>
  </definedNames>
  <calcPr calcId="162913"/>
</workbook>
</file>

<file path=xl/calcChain.xml><?xml version="1.0" encoding="utf-8"?>
<calcChain xmlns="http://schemas.openxmlformats.org/spreadsheetml/2006/main">
  <c r="H51" i="1" l="1"/>
  <c r="G78" i="1" l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C79" i="1" l="1"/>
  <c r="G79" i="1" l="1"/>
  <c r="H52" i="1" l="1"/>
</calcChain>
</file>

<file path=xl/sharedStrings.xml><?xml version="1.0" encoding="utf-8"?>
<sst xmlns="http://schemas.openxmlformats.org/spreadsheetml/2006/main" count="90" uniqueCount="54">
  <si>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</si>
  <si>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</si>
  <si>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</si>
  <si>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</si>
  <si>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</si>
  <si>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</si>
  <si>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</si>
  <si>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</si>
  <si>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</si>
  <si>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</si>
  <si>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</si>
  <si>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</si>
  <si>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</si>
  <si>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</si>
  <si>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</si>
  <si>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</si>
  <si>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</si>
  <si>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</si>
  <si>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</si>
  <si>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</si>
  <si>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</si>
  <si>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</si>
  <si>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(millones de euros)</t>
  </si>
  <si>
    <t>6.000 - 15.000</t>
  </si>
  <si>
    <t>15.000 - 30.000</t>
  </si>
  <si>
    <t>30.000 - 60.000</t>
  </si>
  <si>
    <t>60.000 - 150.000</t>
  </si>
  <si>
    <t>Cuadro 66.c</t>
  </si>
  <si>
    <t>millones</t>
  </si>
  <si>
    <t>Número</t>
  </si>
  <si>
    <t>Importe de la partida</t>
  </si>
  <si>
    <t>Millones</t>
  </si>
  <si>
    <t>Simplificado</t>
  </si>
  <si>
    <t>Sin cuota</t>
  </si>
  <si>
    <t>Negativas</t>
  </si>
  <si>
    <t>15-30</t>
  </si>
  <si>
    <t>30-60</t>
  </si>
  <si>
    <t>60-150</t>
  </si>
  <si>
    <t>150-300</t>
  </si>
  <si>
    <t>300-600</t>
  </si>
  <si>
    <t>600-1.500</t>
  </si>
  <si>
    <t>1.500-3.000</t>
  </si>
  <si>
    <t>3.000-6.000</t>
  </si>
  <si>
    <t>6.000-15.000</t>
  </si>
  <si>
    <t>15.000-30.000</t>
  </si>
  <si>
    <t>30.000-60.000</t>
  </si>
  <si>
    <t>60.000-150.000</t>
  </si>
  <si>
    <t>150.000-300.000</t>
  </si>
  <si>
    <t>Mayor de 300.000</t>
  </si>
  <si>
    <t>P &lt;309&gt;  [Resultado liquidación anual (Negativo)]</t>
  </si>
  <si>
    <t>Ejercicio 2016</t>
  </si>
  <si>
    <t>Ejercicio 2017</t>
  </si>
  <si>
    <t>RESULTADO NEGATIVO DE LA LIQUIDACIÓN DEL IVA 2016-2017, POR INTERVALOS DE BASE IMPONIBLE</t>
  </si>
  <si>
    <t>Tasas de 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</si>
</sst>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0.0"/>
  </numFmts>
  <fonts count="2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b/>
      <sz val="10"/>
      <color rgb="FF92D050"/>
      <name val="Times New Roman"/>
      <family val="1"/>
    </font>
    <font>
      <b/>
      <sz val="10"/>
      <name val="Times New Roman"/>
      <family val="1"/>
    </font>
    <font>
      <sz val="10"/>
      <color theme="3" tint="0.39997558519241921"/>
      <name val="Times New Roman"/>
      <family val="1"/>
    </font>
    <font>
      <b/>
      <sz val="10"/>
      <color theme="3" tint="0.39997558519241921"/>
      <name val="Times New Roman"/>
      <family val="1"/>
    </font>
    <font>
      <sz val="9"/>
      <name val="Times New Roman"/>
      <family val="1"/>
    </font>
    <font>
      <sz val="9"/>
      <color theme="3" tint="0.39997558519241921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  <font>
      <sz val="12"/>
      <color indexed="10"/>
      <name val="Times New Roman"/>
      <family val="1"/>
    </font>
    <font>
      <sz val="7"/>
      <name val="Times New Roman"/>
      <family val="1"/>
    </font>
    <font>
      <b/>
      <sz val="11"/>
      <color rgb="FF827364"/>
      <name val="Times New Roman"/>
      <family val="1"/>
    </font>
    <font>
      <b/>
      <sz val="10"/>
      <color rgb="FF827364"/>
      <name val="Times New Roman"/>
      <family val="1"/>
    </font>
    <font>
      <sz val="10"/>
      <color rgb="FF00B050"/>
      <name val="Times New Roman"/>
      <family val="1"/>
    </font>
    <font>
      <sz val="10"/>
      <color rgb="FF92D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0" fontId="3" fillId="0" borderId="0" xfId="0" applyFont="1"/>
    <xf numFmtId="164" fontId="9" fillId="0" borderId="6" xfId="1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4" fontId="9" fillId="0" borderId="8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10" xfId="1" applyNumberFormat="1" applyFont="1" applyBorder="1" applyAlignment="1">
      <alignment horizontal="right" vertical="center" indent="1"/>
    </xf>
    <xf numFmtId="0" fontId="3" fillId="0" borderId="0" xfId="2" applyFont="1"/>
    <xf numFmtId="0" fontId="3" fillId="0" borderId="4" xfId="2" applyFont="1" applyBorder="1"/>
    <xf numFmtId="0" fontId="3" fillId="0" borderId="4" xfId="0" applyFont="1" applyBorder="1" applyAlignment="1">
      <alignment horizontal="right"/>
    </xf>
    <xf numFmtId="0" fontId="10" fillId="0" borderId="0" xfId="0" applyFont="1"/>
    <xf numFmtId="0" fontId="11" fillId="0" borderId="0" xfId="0" applyFont="1" applyAlignment="1"/>
    <xf numFmtId="0" fontId="3" fillId="0" borderId="2" xfId="2" applyFont="1" applyBorder="1" applyAlignment="1"/>
    <xf numFmtId="0" fontId="3" fillId="0" borderId="5" xfId="2" applyFont="1" applyBorder="1"/>
    <xf numFmtId="0" fontId="3" fillId="0" borderId="18" xfId="2" applyFont="1" applyBorder="1" applyAlignment="1">
      <alignment horizontal="center"/>
    </xf>
    <xf numFmtId="0" fontId="3" fillId="0" borderId="14" xfId="2" applyFont="1" applyBorder="1" applyAlignment="1">
      <alignment horizontal="center"/>
    </xf>
    <xf numFmtId="0" fontId="3" fillId="0" borderId="17" xfId="2" applyFont="1" applyBorder="1" applyAlignment="1">
      <alignment horizontal="center"/>
    </xf>
    <xf numFmtId="0" fontId="14" fillId="0" borderId="0" xfId="2" applyFont="1"/>
    <xf numFmtId="164" fontId="5" fillId="3" borderId="12" xfId="1" applyNumberFormat="1" applyFont="1" applyFill="1" applyBorder="1" applyAlignment="1">
      <alignment horizontal="right" vertical="center" indent="1"/>
    </xf>
    <xf numFmtId="164" fontId="5" fillId="3" borderId="2" xfId="1" applyNumberFormat="1" applyFont="1" applyFill="1" applyBorder="1" applyAlignment="1">
      <alignment horizontal="right" vertical="center" indent="1"/>
    </xf>
    <xf numFmtId="164" fontId="5" fillId="3" borderId="13" xfId="1" applyNumberFormat="1" applyFont="1" applyFill="1" applyBorder="1" applyAlignment="1">
      <alignment horizontal="right" vertical="center" indent="1"/>
    </xf>
    <xf numFmtId="3" fontId="15" fillId="0" borderId="0" xfId="2" applyNumberFormat="1" applyFont="1"/>
    <xf numFmtId="165" fontId="15" fillId="0" borderId="0" xfId="2" applyNumberFormat="1" applyFont="1"/>
    <xf numFmtId="164" fontId="3" fillId="0" borderId="0" xfId="2" applyNumberFormat="1" applyFont="1"/>
    <xf numFmtId="3" fontId="9" fillId="0" borderId="15" xfId="2" applyNumberFormat="1" applyFont="1" applyBorder="1" applyAlignment="1" applyProtection="1">
      <alignment horizontal="right" vertical="center" indent="1"/>
    </xf>
    <xf numFmtId="3" fontId="9" fillId="0" borderId="6" xfId="2" applyNumberFormat="1" applyFont="1" applyBorder="1" applyAlignment="1" applyProtection="1">
      <alignment horizontal="right" vertical="center" indent="1"/>
    </xf>
    <xf numFmtId="3" fontId="9" fillId="0" borderId="8" xfId="2" applyNumberFormat="1" applyFont="1" applyBorder="1" applyAlignment="1" applyProtection="1">
      <alignment horizontal="right" vertical="center" indent="1"/>
    </xf>
    <xf numFmtId="165" fontId="9" fillId="0" borderId="15" xfId="2" applyNumberFormat="1" applyFont="1" applyBorder="1" applyAlignment="1" applyProtection="1">
      <alignment horizontal="right" vertical="center" indent="2"/>
    </xf>
    <xf numFmtId="165" fontId="9" fillId="0" borderId="6" xfId="2" applyNumberFormat="1" applyFont="1" applyBorder="1" applyAlignment="1" applyProtection="1">
      <alignment horizontal="right" vertical="center" indent="2"/>
    </xf>
    <xf numFmtId="165" fontId="9" fillId="0" borderId="8" xfId="2" applyNumberFormat="1" applyFont="1" applyBorder="1" applyAlignment="1" applyProtection="1">
      <alignment horizontal="right" vertical="center" indent="2"/>
    </xf>
    <xf numFmtId="0" fontId="16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7" fillId="0" borderId="0" xfId="2" applyFont="1"/>
    <xf numFmtId="0" fontId="9" fillId="0" borderId="0" xfId="2" applyFont="1"/>
    <xf numFmtId="0" fontId="5" fillId="2" borderId="0" xfId="2" applyFont="1" applyFill="1" applyBorder="1" applyAlignment="1" applyProtection="1">
      <alignment horizontal="center"/>
    </xf>
    <xf numFmtId="0" fontId="5" fillId="2" borderId="3" xfId="2" applyFont="1" applyFill="1" applyBorder="1" applyAlignment="1" applyProtection="1">
      <alignment horizontal="center"/>
    </xf>
    <xf numFmtId="0" fontId="2" fillId="2" borderId="4" xfId="2" applyFont="1" applyFill="1" applyBorder="1" applyAlignment="1" applyProtection="1">
      <alignment horizontal="center" vertical="top"/>
    </xf>
    <xf numFmtId="0" fontId="2" fillId="2" borderId="5" xfId="2" applyFont="1" applyFill="1" applyBorder="1" applyAlignment="1" applyProtection="1">
      <alignment horizontal="center" vertical="top"/>
    </xf>
    <xf numFmtId="0" fontId="9" fillId="0" borderId="6" xfId="2" quotePrefix="1" applyFont="1" applyFill="1" applyBorder="1" applyAlignment="1" applyProtection="1">
      <alignment horizontal="center" vertical="center"/>
    </xf>
    <xf numFmtId="164" fontId="9" fillId="0" borderId="0" xfId="2" applyNumberFormat="1" applyFont="1" applyBorder="1" applyAlignment="1" applyProtection="1">
      <alignment horizontal="right" vertical="center"/>
    </xf>
    <xf numFmtId="164" fontId="9" fillId="0" borderId="7" xfId="2" applyNumberFormat="1" applyFont="1" applyBorder="1" applyAlignment="1" applyProtection="1">
      <alignment horizontal="right" vertical="center" indent="1"/>
    </xf>
    <xf numFmtId="3" fontId="9" fillId="0" borderId="7" xfId="2" applyNumberFormat="1" applyFont="1" applyBorder="1" applyAlignment="1" applyProtection="1">
      <alignment horizontal="right" vertical="center" indent="1"/>
    </xf>
    <xf numFmtId="0" fontId="8" fillId="0" borderId="0" xfId="2" applyFont="1"/>
    <xf numFmtId="0" fontId="9" fillId="0" borderId="8" xfId="2" quotePrefix="1" applyFont="1" applyFill="1" applyBorder="1" applyAlignment="1" applyProtection="1">
      <alignment horizontal="center" vertical="center"/>
    </xf>
    <xf numFmtId="164" fontId="9" fillId="0" borderId="9" xfId="2" applyNumberFormat="1" applyFont="1" applyBorder="1" applyAlignment="1" applyProtection="1">
      <alignment horizontal="right" vertical="center"/>
    </xf>
    <xf numFmtId="164" fontId="9" fillId="0" borderId="10" xfId="2" applyNumberFormat="1" applyFont="1" applyBorder="1" applyAlignment="1" applyProtection="1">
      <alignment horizontal="right" vertical="center" indent="1"/>
    </xf>
    <xf numFmtId="3" fontId="9" fillId="0" borderId="10" xfId="2" applyNumberFormat="1" applyFont="1" applyBorder="1" applyAlignment="1" applyProtection="1">
      <alignment horizontal="right" vertical="center" indent="1"/>
    </xf>
    <xf numFmtId="0" fontId="9" fillId="0" borderId="14" xfId="2" quotePrefix="1" applyFont="1" applyFill="1" applyBorder="1" applyAlignment="1" applyProtection="1">
      <alignment horizontal="center" vertical="center"/>
    </xf>
    <xf numFmtId="164" fontId="9" fillId="0" borderId="5" xfId="2" applyNumberFormat="1" applyFont="1" applyBorder="1" applyAlignment="1" applyProtection="1">
      <alignment horizontal="right" vertical="center" indent="1"/>
    </xf>
    <xf numFmtId="0" fontId="5" fillId="3" borderId="11" xfId="2" quotePrefix="1" applyFont="1" applyFill="1" applyBorder="1" applyAlignment="1" applyProtection="1">
      <alignment horizontal="center" vertical="center"/>
    </xf>
    <xf numFmtId="3" fontId="5" fillId="3" borderId="12" xfId="2" applyNumberFormat="1" applyFont="1" applyFill="1" applyBorder="1" applyAlignment="1" applyProtection="1">
      <alignment horizontal="right" vertical="center" indent="1"/>
    </xf>
    <xf numFmtId="9" fontId="5" fillId="3" borderId="2" xfId="2" applyNumberFormat="1" applyFont="1" applyFill="1" applyBorder="1" applyAlignment="1" applyProtection="1">
      <alignment horizontal="right" vertical="center"/>
    </xf>
    <xf numFmtId="10" fontId="5" fillId="3" borderId="13" xfId="2" applyNumberFormat="1" applyFont="1" applyFill="1" applyBorder="1" applyAlignment="1" applyProtection="1">
      <alignment horizontal="right" vertical="center" indent="1"/>
    </xf>
    <xf numFmtId="165" fontId="5" fillId="3" borderId="12" xfId="2" applyNumberFormat="1" applyFont="1" applyFill="1" applyBorder="1" applyAlignment="1" applyProtection="1">
      <alignment horizontal="right" vertical="center" indent="2"/>
    </xf>
    <xf numFmtId="3" fontId="5" fillId="3" borderId="13" xfId="2" applyNumberFormat="1" applyFont="1" applyFill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9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4" fillId="0" borderId="0" xfId="2" applyNumberFormat="1" applyFont="1" applyBorder="1" applyProtection="1"/>
    <xf numFmtId="3" fontId="3" fillId="0" borderId="0" xfId="2" applyNumberFormat="1" applyFont="1"/>
    <xf numFmtId="164" fontId="9" fillId="0" borderId="4" xfId="2" applyNumberFormat="1" applyFont="1" applyBorder="1" applyAlignment="1" applyProtection="1">
      <alignment horizontal="right" vertical="center"/>
    </xf>
    <xf numFmtId="0" fontId="18" fillId="0" borderId="0" xfId="0" applyFont="1"/>
    <xf numFmtId="0" fontId="3" fillId="0" borderId="0" xfId="2" applyFont="1" applyBorder="1"/>
    <xf numFmtId="0" fontId="3" fillId="0" borderId="0" xfId="0" applyFont="1" applyBorder="1" applyAlignment="1">
      <alignment horizontal="right"/>
    </xf>
    <xf numFmtId="166" fontId="19" fillId="0" borderId="0" xfId="2" applyNumberFormat="1" applyFont="1"/>
    <xf numFmtId="10" fontId="19" fillId="0" borderId="0" xfId="2" applyNumberFormat="1" applyFont="1" applyBorder="1" applyProtection="1"/>
    <xf numFmtId="0" fontId="10" fillId="0" borderId="4" xfId="0" applyFont="1" applyBorder="1" applyAlignment="1"/>
    <xf numFmtId="0" fontId="3" fillId="0" borderId="18" xfId="2" applyFont="1" applyBorder="1"/>
    <xf numFmtId="0" fontId="3" fillId="0" borderId="12" xfId="2" applyFont="1" applyBorder="1"/>
    <xf numFmtId="167" fontId="12" fillId="0" borderId="13" xfId="2" applyNumberFormat="1" applyFont="1" applyBorder="1"/>
    <xf numFmtId="0" fontId="3" fillId="0" borderId="3" xfId="2" applyFont="1" applyBorder="1"/>
    <xf numFmtId="0" fontId="3" fillId="0" borderId="15" xfId="2" applyFont="1" applyBorder="1"/>
    <xf numFmtId="167" fontId="12" fillId="0" borderId="3" xfId="2" applyNumberFormat="1" applyFont="1" applyBorder="1"/>
    <xf numFmtId="0" fontId="3" fillId="0" borderId="7" xfId="2" applyFont="1" applyBorder="1"/>
    <xf numFmtId="0" fontId="3" fillId="0" borderId="6" xfId="2" applyFont="1" applyBorder="1"/>
    <xf numFmtId="167" fontId="12" fillId="0" borderId="7" xfId="2" applyNumberFormat="1" applyFont="1" applyBorder="1"/>
    <xf numFmtId="0" fontId="20" fillId="0" borderId="0" xfId="0" applyFont="1" applyAlignment="1">
      <alignment vertical="center"/>
    </xf>
    <xf numFmtId="0" fontId="3" fillId="0" borderId="14" xfId="2" applyFont="1" applyBorder="1"/>
    <xf numFmtId="0" fontId="3" fillId="0" borderId="17" xfId="2" applyFont="1" applyBorder="1"/>
    <xf numFmtId="0" fontId="3" fillId="0" borderId="16" xfId="2" applyFont="1" applyBorder="1"/>
    <xf numFmtId="167" fontId="12" fillId="0" borderId="5" xfId="2" applyNumberFormat="1" applyFont="1" applyBorder="1"/>
    <xf numFmtId="3" fontId="11" fillId="0" borderId="11" xfId="2" applyNumberFormat="1" applyFont="1" applyBorder="1"/>
    <xf numFmtId="4" fontId="3" fillId="0" borderId="12" xfId="2" applyNumberFormat="1" applyFont="1" applyBorder="1"/>
    <xf numFmtId="167" fontId="13" fillId="0" borderId="13" xfId="2" applyNumberFormat="1" applyFont="1" applyBorder="1"/>
    <xf numFmtId="0" fontId="23" fillId="0" borderId="0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5" fillId="3" borderId="12" xfId="2" applyFont="1" applyFill="1" applyBorder="1" applyAlignment="1" applyProtection="1">
      <alignment horizontal="center" vertical="center"/>
    </xf>
    <xf numFmtId="0" fontId="5" fillId="3" borderId="2" xfId="2" applyFont="1" applyFill="1" applyBorder="1" applyAlignment="1" applyProtection="1">
      <alignment horizontal="center" vertical="center"/>
    </xf>
    <xf numFmtId="0" fontId="5" fillId="3" borderId="13" xfId="2" applyFont="1" applyFill="1" applyBorder="1" applyAlignment="1" applyProtection="1">
      <alignment horizontal="center" vertical="center"/>
    </xf>
    <xf numFmtId="0" fontId="5" fillId="2" borderId="1" xfId="2" applyFont="1" applyFill="1" applyBorder="1" applyAlignment="1" applyProtection="1">
      <alignment horizontal="right" vertical="center" wrapText="1"/>
    </xf>
    <xf numFmtId="0" fontId="5" fillId="2" borderId="4" xfId="2" applyFont="1" applyFill="1" applyBorder="1" applyAlignment="1" applyProtection="1">
      <alignment horizontal="right" vertical="center" wrapText="1"/>
    </xf>
    <xf numFmtId="0" fontId="5" fillId="2" borderId="15" xfId="2" applyFont="1" applyFill="1" applyBorder="1" applyAlignment="1" applyProtection="1">
      <alignment horizontal="center" vertical="center"/>
    </xf>
    <xf numFmtId="0" fontId="5" fillId="2" borderId="16" xfId="2" applyFont="1" applyFill="1" applyBorder="1" applyAlignment="1" applyProtection="1">
      <alignment horizontal="center" vertical="center"/>
    </xf>
    <xf numFmtId="0" fontId="5" fillId="2" borderId="3" xfId="2" applyFont="1" applyFill="1" applyBorder="1" applyAlignment="1" applyProtection="1">
      <alignment horizontal="center" vertical="center"/>
    </xf>
    <xf numFmtId="0" fontId="5" fillId="2" borderId="5" xfId="2" applyFont="1" applyFill="1" applyBorder="1" applyAlignment="1" applyProtection="1">
      <alignment horizontal="center" vertical="center"/>
    </xf>
    <xf numFmtId="0" fontId="5" fillId="2" borderId="1" xfId="2" applyFont="1" applyFill="1" applyBorder="1" applyAlignment="1" applyProtection="1">
      <alignment horizontal="right" vertical="center"/>
    </xf>
    <xf numFmtId="0" fontId="5" fillId="2" borderId="4" xfId="2" applyFont="1" applyFill="1" applyBorder="1" applyAlignment="1" applyProtection="1">
      <alignment horizontal="right" vertical="center"/>
    </xf>
    <xf numFmtId="0" fontId="5" fillId="3" borderId="18" xfId="2" applyFont="1" applyFill="1" applyBorder="1" applyAlignment="1" applyProtection="1">
      <alignment horizontal="center" vertical="center" wrapText="1"/>
    </xf>
    <xf numFmtId="0" fontId="5" fillId="3" borderId="14" xfId="2" applyFont="1" applyFill="1" applyBorder="1" applyAlignment="1" applyProtection="1">
      <alignment horizontal="center" vertical="center" wrapText="1"/>
    </xf>
    <xf numFmtId="0" fontId="5" fillId="3" borderId="17" xfId="2" applyFont="1" applyFill="1" applyBorder="1" applyAlignment="1" applyProtection="1">
      <alignment horizontal="center" vertical="center" wrapText="1"/>
    </xf>
    <xf numFmtId="0" fontId="6" fillId="0" borderId="1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16" xfId="2" applyFont="1" applyBorder="1" applyAlignment="1" applyProtection="1">
      <alignment horizontal="center" vertical="top" wrapText="1"/>
    </xf>
    <xf numFmtId="0" fontId="7" fillId="0" borderId="4" xfId="2" applyFont="1" applyBorder="1" applyAlignment="1" applyProtection="1">
      <alignment horizontal="center" vertical="top" wrapText="1"/>
    </xf>
    <xf numFmtId="0" fontId="7" fillId="0" borderId="5" xfId="2" applyFont="1" applyBorder="1" applyAlignment="1" applyProtection="1">
      <alignment horizontal="center" vertical="top" wrapText="1"/>
    </xf>
    <xf numFmtId="0" fontId="3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K98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3.7109375" style="8" customWidth="1"/>
    <col min="2" max="2" width="20.7109375" style="8" customWidth="1"/>
    <col min="3" max="3" width="14.7109375" style="8" customWidth="1"/>
    <col min="4" max="4" width="9.7109375" style="8" customWidth="1"/>
    <col min="5" max="5" width="13.7109375" style="8" customWidth="1"/>
    <col min="6" max="6" width="19.28515625" style="8" customWidth="1"/>
    <col min="7" max="7" width="9.7109375" style="8" customWidth="1"/>
    <col min="8" max="8" width="13.7109375" style="8" customWidth="1"/>
    <col min="9" max="9" width="16.7109375" style="8" customWidth="1"/>
    <col min="10" max="10" width="14.7109375" style="8" customWidth="1"/>
    <col min="11" max="11" width="13.7109375" style="8" customWidth="1"/>
    <col min="12" max="12" width="12.7109375" style="8" customWidth="1"/>
    <col min="13" max="13" width="13.7109375" style="8" customWidth="1"/>
    <col min="14" max="14" width="15.28515625" style="8" bestFit="1" customWidth="1"/>
    <col min="15" max="15" width="12.85546875" style="18" bestFit="1" customWidth="1"/>
    <col min="16" max="16" width="15.42578125" style="18" bestFit="1" customWidth="1"/>
    <col min="17" max="17" width="15.7109375" style="18" bestFit="1" customWidth="1"/>
    <col min="18" max="18" width="12.5703125" style="18" bestFit="1" customWidth="1"/>
    <col min="19" max="19" width="15.42578125" style="18" bestFit="1" customWidth="1"/>
    <col min="20" max="20" width="15.7109375" style="8" bestFit="1" customWidth="1"/>
    <col min="21" max="21" width="13" style="8" bestFit="1" customWidth="1"/>
    <col min="22" max="22" width="15.42578125" style="8" bestFit="1" customWidth="1"/>
    <col min="23" max="23" width="15.7109375" style="8" bestFit="1" customWidth="1"/>
    <col min="24" max="24" width="16.28515625" style="8" bestFit="1" customWidth="1"/>
    <col min="25" max="252" width="11" style="8"/>
    <col min="253" max="256" width="11.7109375" style="8" customWidth="1"/>
    <col min="257" max="257" width="18.7109375" style="8" customWidth="1"/>
    <col min="258" max="258" width="14.7109375" style="8" customWidth="1"/>
    <col min="259" max="259" width="9.7109375" style="8" customWidth="1"/>
    <col min="260" max="260" width="13.7109375" style="8" customWidth="1"/>
    <col min="261" max="261" width="19.7109375" style="8" customWidth="1"/>
    <col min="262" max="262" width="9.7109375" style="8" customWidth="1"/>
    <col min="263" max="263" width="13.7109375" style="8" customWidth="1"/>
    <col min="264" max="264" width="17.7109375" style="8" customWidth="1"/>
    <col min="265" max="265" width="14.7109375" style="8" customWidth="1"/>
    <col min="266" max="268" width="13.7109375" style="8" customWidth="1"/>
    <col min="269" max="272" width="11" style="8" customWidth="1"/>
    <col min="273" max="274" width="20.42578125" style="8" bestFit="1" customWidth="1"/>
    <col min="275" max="275" width="11" style="8"/>
    <col min="276" max="276" width="19.140625" style="8" bestFit="1" customWidth="1"/>
    <col min="277" max="277" width="20.7109375" style="8" bestFit="1" customWidth="1"/>
    <col min="278" max="278" width="19.28515625" style="8" bestFit="1" customWidth="1"/>
    <col min="279" max="508" width="11" style="8"/>
    <col min="509" max="512" width="11.7109375" style="8" customWidth="1"/>
    <col min="513" max="513" width="18.7109375" style="8" customWidth="1"/>
    <col min="514" max="514" width="14.7109375" style="8" customWidth="1"/>
    <col min="515" max="515" width="9.7109375" style="8" customWidth="1"/>
    <col min="516" max="516" width="13.7109375" style="8" customWidth="1"/>
    <col min="517" max="517" width="19.7109375" style="8" customWidth="1"/>
    <col min="518" max="518" width="9.7109375" style="8" customWidth="1"/>
    <col min="519" max="519" width="13.7109375" style="8" customWidth="1"/>
    <col min="520" max="520" width="17.7109375" style="8" customWidth="1"/>
    <col min="521" max="521" width="14.7109375" style="8" customWidth="1"/>
    <col min="522" max="524" width="13.7109375" style="8" customWidth="1"/>
    <col min="525" max="528" width="11" style="8" customWidth="1"/>
    <col min="529" max="530" width="20.42578125" style="8" bestFit="1" customWidth="1"/>
    <col min="531" max="531" width="11" style="8"/>
    <col min="532" max="532" width="19.140625" style="8" bestFit="1" customWidth="1"/>
    <col min="533" max="533" width="20.7109375" style="8" bestFit="1" customWidth="1"/>
    <col min="534" max="534" width="19.28515625" style="8" bestFit="1" customWidth="1"/>
    <col min="535" max="764" width="11" style="8"/>
    <col min="765" max="768" width="11.7109375" style="8" customWidth="1"/>
    <col min="769" max="769" width="18.7109375" style="8" customWidth="1"/>
    <col min="770" max="770" width="14.7109375" style="8" customWidth="1"/>
    <col min="771" max="771" width="9.7109375" style="8" customWidth="1"/>
    <col min="772" max="772" width="13.7109375" style="8" customWidth="1"/>
    <col min="773" max="773" width="19.7109375" style="8" customWidth="1"/>
    <col min="774" max="774" width="9.7109375" style="8" customWidth="1"/>
    <col min="775" max="775" width="13.7109375" style="8" customWidth="1"/>
    <col min="776" max="776" width="17.7109375" style="8" customWidth="1"/>
    <col min="777" max="777" width="14.7109375" style="8" customWidth="1"/>
    <col min="778" max="780" width="13.7109375" style="8" customWidth="1"/>
    <col min="781" max="784" width="11" style="8" customWidth="1"/>
    <col min="785" max="786" width="20.42578125" style="8" bestFit="1" customWidth="1"/>
    <col min="787" max="787" width="11" style="8"/>
    <col min="788" max="788" width="19.140625" style="8" bestFit="1" customWidth="1"/>
    <col min="789" max="789" width="20.7109375" style="8" bestFit="1" customWidth="1"/>
    <col min="790" max="790" width="19.28515625" style="8" bestFit="1" customWidth="1"/>
    <col min="791" max="1020" width="11" style="8"/>
    <col min="1021" max="1024" width="11.7109375" style="8" customWidth="1"/>
    <col min="1025" max="1025" width="18.7109375" style="8" customWidth="1"/>
    <col min="1026" max="1026" width="14.7109375" style="8" customWidth="1"/>
    <col min="1027" max="1027" width="9.7109375" style="8" customWidth="1"/>
    <col min="1028" max="1028" width="13.7109375" style="8" customWidth="1"/>
    <col min="1029" max="1029" width="19.7109375" style="8" customWidth="1"/>
    <col min="1030" max="1030" width="9.7109375" style="8" customWidth="1"/>
    <col min="1031" max="1031" width="13.7109375" style="8" customWidth="1"/>
    <col min="1032" max="1032" width="17.7109375" style="8" customWidth="1"/>
    <col min="1033" max="1033" width="14.7109375" style="8" customWidth="1"/>
    <col min="1034" max="1036" width="13.7109375" style="8" customWidth="1"/>
    <col min="1037" max="1040" width="11" style="8" customWidth="1"/>
    <col min="1041" max="1042" width="20.42578125" style="8" bestFit="1" customWidth="1"/>
    <col min="1043" max="1043" width="11" style="8"/>
    <col min="1044" max="1044" width="19.140625" style="8" bestFit="1" customWidth="1"/>
    <col min="1045" max="1045" width="20.7109375" style="8" bestFit="1" customWidth="1"/>
    <col min="1046" max="1046" width="19.28515625" style="8" bestFit="1" customWidth="1"/>
    <col min="1047" max="1276" width="11" style="8"/>
    <col min="1277" max="1280" width="11.7109375" style="8" customWidth="1"/>
    <col min="1281" max="1281" width="18.7109375" style="8" customWidth="1"/>
    <col min="1282" max="1282" width="14.7109375" style="8" customWidth="1"/>
    <col min="1283" max="1283" width="9.7109375" style="8" customWidth="1"/>
    <col min="1284" max="1284" width="13.7109375" style="8" customWidth="1"/>
    <col min="1285" max="1285" width="19.7109375" style="8" customWidth="1"/>
    <col min="1286" max="1286" width="9.7109375" style="8" customWidth="1"/>
    <col min="1287" max="1287" width="13.7109375" style="8" customWidth="1"/>
    <col min="1288" max="1288" width="17.7109375" style="8" customWidth="1"/>
    <col min="1289" max="1289" width="14.7109375" style="8" customWidth="1"/>
    <col min="1290" max="1292" width="13.7109375" style="8" customWidth="1"/>
    <col min="1293" max="1296" width="11" style="8" customWidth="1"/>
    <col min="1297" max="1298" width="20.42578125" style="8" bestFit="1" customWidth="1"/>
    <col min="1299" max="1299" width="11" style="8"/>
    <col min="1300" max="1300" width="19.140625" style="8" bestFit="1" customWidth="1"/>
    <col min="1301" max="1301" width="20.7109375" style="8" bestFit="1" customWidth="1"/>
    <col min="1302" max="1302" width="19.28515625" style="8" bestFit="1" customWidth="1"/>
    <col min="1303" max="1532" width="11" style="8"/>
    <col min="1533" max="1536" width="11.7109375" style="8" customWidth="1"/>
    <col min="1537" max="1537" width="18.7109375" style="8" customWidth="1"/>
    <col min="1538" max="1538" width="14.7109375" style="8" customWidth="1"/>
    <col min="1539" max="1539" width="9.7109375" style="8" customWidth="1"/>
    <col min="1540" max="1540" width="13.7109375" style="8" customWidth="1"/>
    <col min="1541" max="1541" width="19.7109375" style="8" customWidth="1"/>
    <col min="1542" max="1542" width="9.7109375" style="8" customWidth="1"/>
    <col min="1543" max="1543" width="13.7109375" style="8" customWidth="1"/>
    <col min="1544" max="1544" width="17.7109375" style="8" customWidth="1"/>
    <col min="1545" max="1545" width="14.7109375" style="8" customWidth="1"/>
    <col min="1546" max="1548" width="13.7109375" style="8" customWidth="1"/>
    <col min="1549" max="1552" width="11" style="8" customWidth="1"/>
    <col min="1553" max="1554" width="20.42578125" style="8" bestFit="1" customWidth="1"/>
    <col min="1555" max="1555" width="11" style="8"/>
    <col min="1556" max="1556" width="19.140625" style="8" bestFit="1" customWidth="1"/>
    <col min="1557" max="1557" width="20.7109375" style="8" bestFit="1" customWidth="1"/>
    <col min="1558" max="1558" width="19.28515625" style="8" bestFit="1" customWidth="1"/>
    <col min="1559" max="1788" width="11" style="8"/>
    <col min="1789" max="1792" width="11.7109375" style="8" customWidth="1"/>
    <col min="1793" max="1793" width="18.7109375" style="8" customWidth="1"/>
    <col min="1794" max="1794" width="14.7109375" style="8" customWidth="1"/>
    <col min="1795" max="1795" width="9.7109375" style="8" customWidth="1"/>
    <col min="1796" max="1796" width="13.7109375" style="8" customWidth="1"/>
    <col min="1797" max="1797" width="19.7109375" style="8" customWidth="1"/>
    <col min="1798" max="1798" width="9.7109375" style="8" customWidth="1"/>
    <col min="1799" max="1799" width="13.7109375" style="8" customWidth="1"/>
    <col min="1800" max="1800" width="17.7109375" style="8" customWidth="1"/>
    <col min="1801" max="1801" width="14.7109375" style="8" customWidth="1"/>
    <col min="1802" max="1804" width="13.7109375" style="8" customWidth="1"/>
    <col min="1805" max="1808" width="11" style="8" customWidth="1"/>
    <col min="1809" max="1810" width="20.42578125" style="8" bestFit="1" customWidth="1"/>
    <col min="1811" max="1811" width="11" style="8"/>
    <col min="1812" max="1812" width="19.140625" style="8" bestFit="1" customWidth="1"/>
    <col min="1813" max="1813" width="20.7109375" style="8" bestFit="1" customWidth="1"/>
    <col min="1814" max="1814" width="19.28515625" style="8" bestFit="1" customWidth="1"/>
    <col min="1815" max="2044" width="11" style="8"/>
    <col min="2045" max="2048" width="11.7109375" style="8" customWidth="1"/>
    <col min="2049" max="2049" width="18.7109375" style="8" customWidth="1"/>
    <col min="2050" max="2050" width="14.7109375" style="8" customWidth="1"/>
    <col min="2051" max="2051" width="9.7109375" style="8" customWidth="1"/>
    <col min="2052" max="2052" width="13.7109375" style="8" customWidth="1"/>
    <col min="2053" max="2053" width="19.7109375" style="8" customWidth="1"/>
    <col min="2054" max="2054" width="9.7109375" style="8" customWidth="1"/>
    <col min="2055" max="2055" width="13.7109375" style="8" customWidth="1"/>
    <col min="2056" max="2056" width="17.7109375" style="8" customWidth="1"/>
    <col min="2057" max="2057" width="14.7109375" style="8" customWidth="1"/>
    <col min="2058" max="2060" width="13.7109375" style="8" customWidth="1"/>
    <col min="2061" max="2064" width="11" style="8" customWidth="1"/>
    <col min="2065" max="2066" width="20.42578125" style="8" bestFit="1" customWidth="1"/>
    <col min="2067" max="2067" width="11" style="8"/>
    <col min="2068" max="2068" width="19.140625" style="8" bestFit="1" customWidth="1"/>
    <col min="2069" max="2069" width="20.7109375" style="8" bestFit="1" customWidth="1"/>
    <col min="2070" max="2070" width="19.28515625" style="8" bestFit="1" customWidth="1"/>
    <col min="2071" max="2300" width="11" style="8"/>
    <col min="2301" max="2304" width="11.7109375" style="8" customWidth="1"/>
    <col min="2305" max="2305" width="18.7109375" style="8" customWidth="1"/>
    <col min="2306" max="2306" width="14.7109375" style="8" customWidth="1"/>
    <col min="2307" max="2307" width="9.7109375" style="8" customWidth="1"/>
    <col min="2308" max="2308" width="13.7109375" style="8" customWidth="1"/>
    <col min="2309" max="2309" width="19.7109375" style="8" customWidth="1"/>
    <col min="2310" max="2310" width="9.7109375" style="8" customWidth="1"/>
    <col min="2311" max="2311" width="13.7109375" style="8" customWidth="1"/>
    <col min="2312" max="2312" width="17.7109375" style="8" customWidth="1"/>
    <col min="2313" max="2313" width="14.7109375" style="8" customWidth="1"/>
    <col min="2314" max="2316" width="13.7109375" style="8" customWidth="1"/>
    <col min="2317" max="2320" width="11" style="8" customWidth="1"/>
    <col min="2321" max="2322" width="20.42578125" style="8" bestFit="1" customWidth="1"/>
    <col min="2323" max="2323" width="11" style="8"/>
    <col min="2324" max="2324" width="19.140625" style="8" bestFit="1" customWidth="1"/>
    <col min="2325" max="2325" width="20.7109375" style="8" bestFit="1" customWidth="1"/>
    <col min="2326" max="2326" width="19.28515625" style="8" bestFit="1" customWidth="1"/>
    <col min="2327" max="2556" width="11" style="8"/>
    <col min="2557" max="2560" width="11.7109375" style="8" customWidth="1"/>
    <col min="2561" max="2561" width="18.7109375" style="8" customWidth="1"/>
    <col min="2562" max="2562" width="14.7109375" style="8" customWidth="1"/>
    <col min="2563" max="2563" width="9.7109375" style="8" customWidth="1"/>
    <col min="2564" max="2564" width="13.7109375" style="8" customWidth="1"/>
    <col min="2565" max="2565" width="19.7109375" style="8" customWidth="1"/>
    <col min="2566" max="2566" width="9.7109375" style="8" customWidth="1"/>
    <col min="2567" max="2567" width="13.7109375" style="8" customWidth="1"/>
    <col min="2568" max="2568" width="17.7109375" style="8" customWidth="1"/>
    <col min="2569" max="2569" width="14.7109375" style="8" customWidth="1"/>
    <col min="2570" max="2572" width="13.7109375" style="8" customWidth="1"/>
    <col min="2573" max="2576" width="11" style="8" customWidth="1"/>
    <col min="2577" max="2578" width="20.42578125" style="8" bestFit="1" customWidth="1"/>
    <col min="2579" max="2579" width="11" style="8"/>
    <col min="2580" max="2580" width="19.140625" style="8" bestFit="1" customWidth="1"/>
    <col min="2581" max="2581" width="20.7109375" style="8" bestFit="1" customWidth="1"/>
    <col min="2582" max="2582" width="19.28515625" style="8" bestFit="1" customWidth="1"/>
    <col min="2583" max="2812" width="11" style="8"/>
    <col min="2813" max="2816" width="11.7109375" style="8" customWidth="1"/>
    <col min="2817" max="2817" width="18.7109375" style="8" customWidth="1"/>
    <col min="2818" max="2818" width="14.7109375" style="8" customWidth="1"/>
    <col min="2819" max="2819" width="9.7109375" style="8" customWidth="1"/>
    <col min="2820" max="2820" width="13.7109375" style="8" customWidth="1"/>
    <col min="2821" max="2821" width="19.7109375" style="8" customWidth="1"/>
    <col min="2822" max="2822" width="9.7109375" style="8" customWidth="1"/>
    <col min="2823" max="2823" width="13.7109375" style="8" customWidth="1"/>
    <col min="2824" max="2824" width="17.7109375" style="8" customWidth="1"/>
    <col min="2825" max="2825" width="14.7109375" style="8" customWidth="1"/>
    <col min="2826" max="2828" width="13.7109375" style="8" customWidth="1"/>
    <col min="2829" max="2832" width="11" style="8" customWidth="1"/>
    <col min="2833" max="2834" width="20.42578125" style="8" bestFit="1" customWidth="1"/>
    <col min="2835" max="2835" width="11" style="8"/>
    <col min="2836" max="2836" width="19.140625" style="8" bestFit="1" customWidth="1"/>
    <col min="2837" max="2837" width="20.7109375" style="8" bestFit="1" customWidth="1"/>
    <col min="2838" max="2838" width="19.28515625" style="8" bestFit="1" customWidth="1"/>
    <col min="2839" max="3068" width="11" style="8"/>
    <col min="3069" max="3072" width="11.7109375" style="8" customWidth="1"/>
    <col min="3073" max="3073" width="18.7109375" style="8" customWidth="1"/>
    <col min="3074" max="3074" width="14.7109375" style="8" customWidth="1"/>
    <col min="3075" max="3075" width="9.7109375" style="8" customWidth="1"/>
    <col min="3076" max="3076" width="13.7109375" style="8" customWidth="1"/>
    <col min="3077" max="3077" width="19.7109375" style="8" customWidth="1"/>
    <col min="3078" max="3078" width="9.7109375" style="8" customWidth="1"/>
    <col min="3079" max="3079" width="13.7109375" style="8" customWidth="1"/>
    <col min="3080" max="3080" width="17.7109375" style="8" customWidth="1"/>
    <col min="3081" max="3081" width="14.7109375" style="8" customWidth="1"/>
    <col min="3082" max="3084" width="13.7109375" style="8" customWidth="1"/>
    <col min="3085" max="3088" width="11" style="8" customWidth="1"/>
    <col min="3089" max="3090" width="20.42578125" style="8" bestFit="1" customWidth="1"/>
    <col min="3091" max="3091" width="11" style="8"/>
    <col min="3092" max="3092" width="19.140625" style="8" bestFit="1" customWidth="1"/>
    <col min="3093" max="3093" width="20.7109375" style="8" bestFit="1" customWidth="1"/>
    <col min="3094" max="3094" width="19.28515625" style="8" bestFit="1" customWidth="1"/>
    <col min="3095" max="3324" width="11" style="8"/>
    <col min="3325" max="3328" width="11.7109375" style="8" customWidth="1"/>
    <col min="3329" max="3329" width="18.7109375" style="8" customWidth="1"/>
    <col min="3330" max="3330" width="14.7109375" style="8" customWidth="1"/>
    <col min="3331" max="3331" width="9.7109375" style="8" customWidth="1"/>
    <col min="3332" max="3332" width="13.7109375" style="8" customWidth="1"/>
    <col min="3333" max="3333" width="19.7109375" style="8" customWidth="1"/>
    <col min="3334" max="3334" width="9.7109375" style="8" customWidth="1"/>
    <col min="3335" max="3335" width="13.7109375" style="8" customWidth="1"/>
    <col min="3336" max="3336" width="17.7109375" style="8" customWidth="1"/>
    <col min="3337" max="3337" width="14.7109375" style="8" customWidth="1"/>
    <col min="3338" max="3340" width="13.7109375" style="8" customWidth="1"/>
    <col min="3341" max="3344" width="11" style="8" customWidth="1"/>
    <col min="3345" max="3346" width="20.42578125" style="8" bestFit="1" customWidth="1"/>
    <col min="3347" max="3347" width="11" style="8"/>
    <col min="3348" max="3348" width="19.140625" style="8" bestFit="1" customWidth="1"/>
    <col min="3349" max="3349" width="20.7109375" style="8" bestFit="1" customWidth="1"/>
    <col min="3350" max="3350" width="19.28515625" style="8" bestFit="1" customWidth="1"/>
    <col min="3351" max="3580" width="11" style="8"/>
    <col min="3581" max="3584" width="11.7109375" style="8" customWidth="1"/>
    <col min="3585" max="3585" width="18.7109375" style="8" customWidth="1"/>
    <col min="3586" max="3586" width="14.7109375" style="8" customWidth="1"/>
    <col min="3587" max="3587" width="9.7109375" style="8" customWidth="1"/>
    <col min="3588" max="3588" width="13.7109375" style="8" customWidth="1"/>
    <col min="3589" max="3589" width="19.7109375" style="8" customWidth="1"/>
    <col min="3590" max="3590" width="9.7109375" style="8" customWidth="1"/>
    <col min="3591" max="3591" width="13.7109375" style="8" customWidth="1"/>
    <col min="3592" max="3592" width="17.7109375" style="8" customWidth="1"/>
    <col min="3593" max="3593" width="14.7109375" style="8" customWidth="1"/>
    <col min="3594" max="3596" width="13.7109375" style="8" customWidth="1"/>
    <col min="3597" max="3600" width="11" style="8" customWidth="1"/>
    <col min="3601" max="3602" width="20.42578125" style="8" bestFit="1" customWidth="1"/>
    <col min="3603" max="3603" width="11" style="8"/>
    <col min="3604" max="3604" width="19.140625" style="8" bestFit="1" customWidth="1"/>
    <col min="3605" max="3605" width="20.7109375" style="8" bestFit="1" customWidth="1"/>
    <col min="3606" max="3606" width="19.28515625" style="8" bestFit="1" customWidth="1"/>
    <col min="3607" max="3836" width="11" style="8"/>
    <col min="3837" max="3840" width="11.7109375" style="8" customWidth="1"/>
    <col min="3841" max="3841" width="18.7109375" style="8" customWidth="1"/>
    <col min="3842" max="3842" width="14.7109375" style="8" customWidth="1"/>
    <col min="3843" max="3843" width="9.7109375" style="8" customWidth="1"/>
    <col min="3844" max="3844" width="13.7109375" style="8" customWidth="1"/>
    <col min="3845" max="3845" width="19.7109375" style="8" customWidth="1"/>
    <col min="3846" max="3846" width="9.7109375" style="8" customWidth="1"/>
    <col min="3847" max="3847" width="13.7109375" style="8" customWidth="1"/>
    <col min="3848" max="3848" width="17.7109375" style="8" customWidth="1"/>
    <col min="3849" max="3849" width="14.7109375" style="8" customWidth="1"/>
    <col min="3850" max="3852" width="13.7109375" style="8" customWidth="1"/>
    <col min="3853" max="3856" width="11" style="8" customWidth="1"/>
    <col min="3857" max="3858" width="20.42578125" style="8" bestFit="1" customWidth="1"/>
    <col min="3859" max="3859" width="11" style="8"/>
    <col min="3860" max="3860" width="19.140625" style="8" bestFit="1" customWidth="1"/>
    <col min="3861" max="3861" width="20.7109375" style="8" bestFit="1" customWidth="1"/>
    <col min="3862" max="3862" width="19.28515625" style="8" bestFit="1" customWidth="1"/>
    <col min="3863" max="4092" width="11" style="8"/>
    <col min="4093" max="4096" width="11.7109375" style="8" customWidth="1"/>
    <col min="4097" max="4097" width="18.7109375" style="8" customWidth="1"/>
    <col min="4098" max="4098" width="14.7109375" style="8" customWidth="1"/>
    <col min="4099" max="4099" width="9.7109375" style="8" customWidth="1"/>
    <col min="4100" max="4100" width="13.7109375" style="8" customWidth="1"/>
    <col min="4101" max="4101" width="19.7109375" style="8" customWidth="1"/>
    <col min="4102" max="4102" width="9.7109375" style="8" customWidth="1"/>
    <col min="4103" max="4103" width="13.7109375" style="8" customWidth="1"/>
    <col min="4104" max="4104" width="17.7109375" style="8" customWidth="1"/>
    <col min="4105" max="4105" width="14.7109375" style="8" customWidth="1"/>
    <col min="4106" max="4108" width="13.7109375" style="8" customWidth="1"/>
    <col min="4109" max="4112" width="11" style="8" customWidth="1"/>
    <col min="4113" max="4114" width="20.42578125" style="8" bestFit="1" customWidth="1"/>
    <col min="4115" max="4115" width="11" style="8"/>
    <col min="4116" max="4116" width="19.140625" style="8" bestFit="1" customWidth="1"/>
    <col min="4117" max="4117" width="20.7109375" style="8" bestFit="1" customWidth="1"/>
    <col min="4118" max="4118" width="19.28515625" style="8" bestFit="1" customWidth="1"/>
    <col min="4119" max="4348" width="11" style="8"/>
    <col min="4349" max="4352" width="11.7109375" style="8" customWidth="1"/>
    <col min="4353" max="4353" width="18.7109375" style="8" customWidth="1"/>
    <col min="4354" max="4354" width="14.7109375" style="8" customWidth="1"/>
    <col min="4355" max="4355" width="9.7109375" style="8" customWidth="1"/>
    <col min="4356" max="4356" width="13.7109375" style="8" customWidth="1"/>
    <col min="4357" max="4357" width="19.7109375" style="8" customWidth="1"/>
    <col min="4358" max="4358" width="9.7109375" style="8" customWidth="1"/>
    <col min="4359" max="4359" width="13.7109375" style="8" customWidth="1"/>
    <col min="4360" max="4360" width="17.7109375" style="8" customWidth="1"/>
    <col min="4361" max="4361" width="14.7109375" style="8" customWidth="1"/>
    <col min="4362" max="4364" width="13.7109375" style="8" customWidth="1"/>
    <col min="4365" max="4368" width="11" style="8" customWidth="1"/>
    <col min="4369" max="4370" width="20.42578125" style="8" bestFit="1" customWidth="1"/>
    <col min="4371" max="4371" width="11" style="8"/>
    <col min="4372" max="4372" width="19.140625" style="8" bestFit="1" customWidth="1"/>
    <col min="4373" max="4373" width="20.7109375" style="8" bestFit="1" customWidth="1"/>
    <col min="4374" max="4374" width="19.28515625" style="8" bestFit="1" customWidth="1"/>
    <col min="4375" max="4604" width="11" style="8"/>
    <col min="4605" max="4608" width="11.7109375" style="8" customWidth="1"/>
    <col min="4609" max="4609" width="18.7109375" style="8" customWidth="1"/>
    <col min="4610" max="4610" width="14.7109375" style="8" customWidth="1"/>
    <col min="4611" max="4611" width="9.7109375" style="8" customWidth="1"/>
    <col min="4612" max="4612" width="13.7109375" style="8" customWidth="1"/>
    <col min="4613" max="4613" width="19.7109375" style="8" customWidth="1"/>
    <col min="4614" max="4614" width="9.7109375" style="8" customWidth="1"/>
    <col min="4615" max="4615" width="13.7109375" style="8" customWidth="1"/>
    <col min="4616" max="4616" width="17.7109375" style="8" customWidth="1"/>
    <col min="4617" max="4617" width="14.7109375" style="8" customWidth="1"/>
    <col min="4618" max="4620" width="13.7109375" style="8" customWidth="1"/>
    <col min="4621" max="4624" width="11" style="8" customWidth="1"/>
    <col min="4625" max="4626" width="20.42578125" style="8" bestFit="1" customWidth="1"/>
    <col min="4627" max="4627" width="11" style="8"/>
    <col min="4628" max="4628" width="19.140625" style="8" bestFit="1" customWidth="1"/>
    <col min="4629" max="4629" width="20.7109375" style="8" bestFit="1" customWidth="1"/>
    <col min="4630" max="4630" width="19.28515625" style="8" bestFit="1" customWidth="1"/>
    <col min="4631" max="4860" width="11" style="8"/>
    <col min="4861" max="4864" width="11.7109375" style="8" customWidth="1"/>
    <col min="4865" max="4865" width="18.7109375" style="8" customWidth="1"/>
    <col min="4866" max="4866" width="14.7109375" style="8" customWidth="1"/>
    <col min="4867" max="4867" width="9.7109375" style="8" customWidth="1"/>
    <col min="4868" max="4868" width="13.7109375" style="8" customWidth="1"/>
    <col min="4869" max="4869" width="19.7109375" style="8" customWidth="1"/>
    <col min="4870" max="4870" width="9.7109375" style="8" customWidth="1"/>
    <col min="4871" max="4871" width="13.7109375" style="8" customWidth="1"/>
    <col min="4872" max="4872" width="17.7109375" style="8" customWidth="1"/>
    <col min="4873" max="4873" width="14.7109375" style="8" customWidth="1"/>
    <col min="4874" max="4876" width="13.7109375" style="8" customWidth="1"/>
    <col min="4877" max="4880" width="11" style="8" customWidth="1"/>
    <col min="4881" max="4882" width="20.42578125" style="8" bestFit="1" customWidth="1"/>
    <col min="4883" max="4883" width="11" style="8"/>
    <col min="4884" max="4884" width="19.140625" style="8" bestFit="1" customWidth="1"/>
    <col min="4885" max="4885" width="20.7109375" style="8" bestFit="1" customWidth="1"/>
    <col min="4886" max="4886" width="19.28515625" style="8" bestFit="1" customWidth="1"/>
    <col min="4887" max="5116" width="11" style="8"/>
    <col min="5117" max="5120" width="11.7109375" style="8" customWidth="1"/>
    <col min="5121" max="5121" width="18.7109375" style="8" customWidth="1"/>
    <col min="5122" max="5122" width="14.7109375" style="8" customWidth="1"/>
    <col min="5123" max="5123" width="9.7109375" style="8" customWidth="1"/>
    <col min="5124" max="5124" width="13.7109375" style="8" customWidth="1"/>
    <col min="5125" max="5125" width="19.7109375" style="8" customWidth="1"/>
    <col min="5126" max="5126" width="9.7109375" style="8" customWidth="1"/>
    <col min="5127" max="5127" width="13.7109375" style="8" customWidth="1"/>
    <col min="5128" max="5128" width="17.7109375" style="8" customWidth="1"/>
    <col min="5129" max="5129" width="14.7109375" style="8" customWidth="1"/>
    <col min="5130" max="5132" width="13.7109375" style="8" customWidth="1"/>
    <col min="5133" max="5136" width="11" style="8" customWidth="1"/>
    <col min="5137" max="5138" width="20.42578125" style="8" bestFit="1" customWidth="1"/>
    <col min="5139" max="5139" width="11" style="8"/>
    <col min="5140" max="5140" width="19.140625" style="8" bestFit="1" customWidth="1"/>
    <col min="5141" max="5141" width="20.7109375" style="8" bestFit="1" customWidth="1"/>
    <col min="5142" max="5142" width="19.28515625" style="8" bestFit="1" customWidth="1"/>
    <col min="5143" max="5372" width="11" style="8"/>
    <col min="5373" max="5376" width="11.7109375" style="8" customWidth="1"/>
    <col min="5377" max="5377" width="18.7109375" style="8" customWidth="1"/>
    <col min="5378" max="5378" width="14.7109375" style="8" customWidth="1"/>
    <col min="5379" max="5379" width="9.7109375" style="8" customWidth="1"/>
    <col min="5380" max="5380" width="13.7109375" style="8" customWidth="1"/>
    <col min="5381" max="5381" width="19.7109375" style="8" customWidth="1"/>
    <col min="5382" max="5382" width="9.7109375" style="8" customWidth="1"/>
    <col min="5383" max="5383" width="13.7109375" style="8" customWidth="1"/>
    <col min="5384" max="5384" width="17.7109375" style="8" customWidth="1"/>
    <col min="5385" max="5385" width="14.7109375" style="8" customWidth="1"/>
    <col min="5386" max="5388" width="13.7109375" style="8" customWidth="1"/>
    <col min="5389" max="5392" width="11" style="8" customWidth="1"/>
    <col min="5393" max="5394" width="20.42578125" style="8" bestFit="1" customWidth="1"/>
    <col min="5395" max="5395" width="11" style="8"/>
    <col min="5396" max="5396" width="19.140625" style="8" bestFit="1" customWidth="1"/>
    <col min="5397" max="5397" width="20.7109375" style="8" bestFit="1" customWidth="1"/>
    <col min="5398" max="5398" width="19.28515625" style="8" bestFit="1" customWidth="1"/>
    <col min="5399" max="5628" width="11" style="8"/>
    <col min="5629" max="5632" width="11.7109375" style="8" customWidth="1"/>
    <col min="5633" max="5633" width="18.7109375" style="8" customWidth="1"/>
    <col min="5634" max="5634" width="14.7109375" style="8" customWidth="1"/>
    <col min="5635" max="5635" width="9.7109375" style="8" customWidth="1"/>
    <col min="5636" max="5636" width="13.7109375" style="8" customWidth="1"/>
    <col min="5637" max="5637" width="19.7109375" style="8" customWidth="1"/>
    <col min="5638" max="5638" width="9.7109375" style="8" customWidth="1"/>
    <col min="5639" max="5639" width="13.7109375" style="8" customWidth="1"/>
    <col min="5640" max="5640" width="17.7109375" style="8" customWidth="1"/>
    <col min="5641" max="5641" width="14.7109375" style="8" customWidth="1"/>
    <col min="5642" max="5644" width="13.7109375" style="8" customWidth="1"/>
    <col min="5645" max="5648" width="11" style="8" customWidth="1"/>
    <col min="5649" max="5650" width="20.42578125" style="8" bestFit="1" customWidth="1"/>
    <col min="5651" max="5651" width="11" style="8"/>
    <col min="5652" max="5652" width="19.140625" style="8" bestFit="1" customWidth="1"/>
    <col min="5653" max="5653" width="20.7109375" style="8" bestFit="1" customWidth="1"/>
    <col min="5654" max="5654" width="19.28515625" style="8" bestFit="1" customWidth="1"/>
    <col min="5655" max="5884" width="11" style="8"/>
    <col min="5885" max="5888" width="11.7109375" style="8" customWidth="1"/>
    <col min="5889" max="5889" width="18.7109375" style="8" customWidth="1"/>
    <col min="5890" max="5890" width="14.7109375" style="8" customWidth="1"/>
    <col min="5891" max="5891" width="9.7109375" style="8" customWidth="1"/>
    <col min="5892" max="5892" width="13.7109375" style="8" customWidth="1"/>
    <col min="5893" max="5893" width="19.7109375" style="8" customWidth="1"/>
    <col min="5894" max="5894" width="9.7109375" style="8" customWidth="1"/>
    <col min="5895" max="5895" width="13.7109375" style="8" customWidth="1"/>
    <col min="5896" max="5896" width="17.7109375" style="8" customWidth="1"/>
    <col min="5897" max="5897" width="14.7109375" style="8" customWidth="1"/>
    <col min="5898" max="5900" width="13.7109375" style="8" customWidth="1"/>
    <col min="5901" max="5904" width="11" style="8" customWidth="1"/>
    <col min="5905" max="5906" width="20.42578125" style="8" bestFit="1" customWidth="1"/>
    <col min="5907" max="5907" width="11" style="8"/>
    <col min="5908" max="5908" width="19.140625" style="8" bestFit="1" customWidth="1"/>
    <col min="5909" max="5909" width="20.7109375" style="8" bestFit="1" customWidth="1"/>
    <col min="5910" max="5910" width="19.28515625" style="8" bestFit="1" customWidth="1"/>
    <col min="5911" max="6140" width="11" style="8"/>
    <col min="6141" max="6144" width="11.7109375" style="8" customWidth="1"/>
    <col min="6145" max="6145" width="18.7109375" style="8" customWidth="1"/>
    <col min="6146" max="6146" width="14.7109375" style="8" customWidth="1"/>
    <col min="6147" max="6147" width="9.7109375" style="8" customWidth="1"/>
    <col min="6148" max="6148" width="13.7109375" style="8" customWidth="1"/>
    <col min="6149" max="6149" width="19.7109375" style="8" customWidth="1"/>
    <col min="6150" max="6150" width="9.7109375" style="8" customWidth="1"/>
    <col min="6151" max="6151" width="13.7109375" style="8" customWidth="1"/>
    <col min="6152" max="6152" width="17.7109375" style="8" customWidth="1"/>
    <col min="6153" max="6153" width="14.7109375" style="8" customWidth="1"/>
    <col min="6154" max="6156" width="13.7109375" style="8" customWidth="1"/>
    <col min="6157" max="6160" width="11" style="8" customWidth="1"/>
    <col min="6161" max="6162" width="20.42578125" style="8" bestFit="1" customWidth="1"/>
    <col min="6163" max="6163" width="11" style="8"/>
    <col min="6164" max="6164" width="19.140625" style="8" bestFit="1" customWidth="1"/>
    <col min="6165" max="6165" width="20.7109375" style="8" bestFit="1" customWidth="1"/>
    <col min="6166" max="6166" width="19.28515625" style="8" bestFit="1" customWidth="1"/>
    <col min="6167" max="6396" width="11" style="8"/>
    <col min="6397" max="6400" width="11.7109375" style="8" customWidth="1"/>
    <col min="6401" max="6401" width="18.7109375" style="8" customWidth="1"/>
    <col min="6402" max="6402" width="14.7109375" style="8" customWidth="1"/>
    <col min="6403" max="6403" width="9.7109375" style="8" customWidth="1"/>
    <col min="6404" max="6404" width="13.7109375" style="8" customWidth="1"/>
    <col min="6405" max="6405" width="19.7109375" style="8" customWidth="1"/>
    <col min="6406" max="6406" width="9.7109375" style="8" customWidth="1"/>
    <col min="6407" max="6407" width="13.7109375" style="8" customWidth="1"/>
    <col min="6408" max="6408" width="17.7109375" style="8" customWidth="1"/>
    <col min="6409" max="6409" width="14.7109375" style="8" customWidth="1"/>
    <col min="6410" max="6412" width="13.7109375" style="8" customWidth="1"/>
    <col min="6413" max="6416" width="11" style="8" customWidth="1"/>
    <col min="6417" max="6418" width="20.42578125" style="8" bestFit="1" customWidth="1"/>
    <col min="6419" max="6419" width="11" style="8"/>
    <col min="6420" max="6420" width="19.140625" style="8" bestFit="1" customWidth="1"/>
    <col min="6421" max="6421" width="20.7109375" style="8" bestFit="1" customWidth="1"/>
    <col min="6422" max="6422" width="19.28515625" style="8" bestFit="1" customWidth="1"/>
    <col min="6423" max="6652" width="11" style="8"/>
    <col min="6653" max="6656" width="11.7109375" style="8" customWidth="1"/>
    <col min="6657" max="6657" width="18.7109375" style="8" customWidth="1"/>
    <col min="6658" max="6658" width="14.7109375" style="8" customWidth="1"/>
    <col min="6659" max="6659" width="9.7109375" style="8" customWidth="1"/>
    <col min="6660" max="6660" width="13.7109375" style="8" customWidth="1"/>
    <col min="6661" max="6661" width="19.7109375" style="8" customWidth="1"/>
    <col min="6662" max="6662" width="9.7109375" style="8" customWidth="1"/>
    <col min="6663" max="6663" width="13.7109375" style="8" customWidth="1"/>
    <col min="6664" max="6664" width="17.7109375" style="8" customWidth="1"/>
    <col min="6665" max="6665" width="14.7109375" style="8" customWidth="1"/>
    <col min="6666" max="6668" width="13.7109375" style="8" customWidth="1"/>
    <col min="6669" max="6672" width="11" style="8" customWidth="1"/>
    <col min="6673" max="6674" width="20.42578125" style="8" bestFit="1" customWidth="1"/>
    <col min="6675" max="6675" width="11" style="8"/>
    <col min="6676" max="6676" width="19.140625" style="8" bestFit="1" customWidth="1"/>
    <col min="6677" max="6677" width="20.7109375" style="8" bestFit="1" customWidth="1"/>
    <col min="6678" max="6678" width="19.28515625" style="8" bestFit="1" customWidth="1"/>
    <col min="6679" max="6908" width="11" style="8"/>
    <col min="6909" max="6912" width="11.7109375" style="8" customWidth="1"/>
    <col min="6913" max="6913" width="18.7109375" style="8" customWidth="1"/>
    <col min="6914" max="6914" width="14.7109375" style="8" customWidth="1"/>
    <col min="6915" max="6915" width="9.7109375" style="8" customWidth="1"/>
    <col min="6916" max="6916" width="13.7109375" style="8" customWidth="1"/>
    <col min="6917" max="6917" width="19.7109375" style="8" customWidth="1"/>
    <col min="6918" max="6918" width="9.7109375" style="8" customWidth="1"/>
    <col min="6919" max="6919" width="13.7109375" style="8" customWidth="1"/>
    <col min="6920" max="6920" width="17.7109375" style="8" customWidth="1"/>
    <col min="6921" max="6921" width="14.7109375" style="8" customWidth="1"/>
    <col min="6922" max="6924" width="13.7109375" style="8" customWidth="1"/>
    <col min="6925" max="6928" width="11" style="8" customWidth="1"/>
    <col min="6929" max="6930" width="20.42578125" style="8" bestFit="1" customWidth="1"/>
    <col min="6931" max="6931" width="11" style="8"/>
    <col min="6932" max="6932" width="19.140625" style="8" bestFit="1" customWidth="1"/>
    <col min="6933" max="6933" width="20.7109375" style="8" bestFit="1" customWidth="1"/>
    <col min="6934" max="6934" width="19.28515625" style="8" bestFit="1" customWidth="1"/>
    <col min="6935" max="7164" width="11" style="8"/>
    <col min="7165" max="7168" width="11.7109375" style="8" customWidth="1"/>
    <col min="7169" max="7169" width="18.7109375" style="8" customWidth="1"/>
    <col min="7170" max="7170" width="14.7109375" style="8" customWidth="1"/>
    <col min="7171" max="7171" width="9.7109375" style="8" customWidth="1"/>
    <col min="7172" max="7172" width="13.7109375" style="8" customWidth="1"/>
    <col min="7173" max="7173" width="19.7109375" style="8" customWidth="1"/>
    <col min="7174" max="7174" width="9.7109375" style="8" customWidth="1"/>
    <col min="7175" max="7175" width="13.7109375" style="8" customWidth="1"/>
    <col min="7176" max="7176" width="17.7109375" style="8" customWidth="1"/>
    <col min="7177" max="7177" width="14.7109375" style="8" customWidth="1"/>
    <col min="7178" max="7180" width="13.7109375" style="8" customWidth="1"/>
    <col min="7181" max="7184" width="11" style="8" customWidth="1"/>
    <col min="7185" max="7186" width="20.42578125" style="8" bestFit="1" customWidth="1"/>
    <col min="7187" max="7187" width="11" style="8"/>
    <col min="7188" max="7188" width="19.140625" style="8" bestFit="1" customWidth="1"/>
    <col min="7189" max="7189" width="20.7109375" style="8" bestFit="1" customWidth="1"/>
    <col min="7190" max="7190" width="19.28515625" style="8" bestFit="1" customWidth="1"/>
    <col min="7191" max="7420" width="11" style="8"/>
    <col min="7421" max="7424" width="11.7109375" style="8" customWidth="1"/>
    <col min="7425" max="7425" width="18.7109375" style="8" customWidth="1"/>
    <col min="7426" max="7426" width="14.7109375" style="8" customWidth="1"/>
    <col min="7427" max="7427" width="9.7109375" style="8" customWidth="1"/>
    <col min="7428" max="7428" width="13.7109375" style="8" customWidth="1"/>
    <col min="7429" max="7429" width="19.7109375" style="8" customWidth="1"/>
    <col min="7430" max="7430" width="9.7109375" style="8" customWidth="1"/>
    <col min="7431" max="7431" width="13.7109375" style="8" customWidth="1"/>
    <col min="7432" max="7432" width="17.7109375" style="8" customWidth="1"/>
    <col min="7433" max="7433" width="14.7109375" style="8" customWidth="1"/>
    <col min="7434" max="7436" width="13.7109375" style="8" customWidth="1"/>
    <col min="7437" max="7440" width="11" style="8" customWidth="1"/>
    <col min="7441" max="7442" width="20.42578125" style="8" bestFit="1" customWidth="1"/>
    <col min="7443" max="7443" width="11" style="8"/>
    <col min="7444" max="7444" width="19.140625" style="8" bestFit="1" customWidth="1"/>
    <col min="7445" max="7445" width="20.7109375" style="8" bestFit="1" customWidth="1"/>
    <col min="7446" max="7446" width="19.28515625" style="8" bestFit="1" customWidth="1"/>
    <col min="7447" max="7676" width="11" style="8"/>
    <col min="7677" max="7680" width="11.7109375" style="8" customWidth="1"/>
    <col min="7681" max="7681" width="18.7109375" style="8" customWidth="1"/>
    <col min="7682" max="7682" width="14.7109375" style="8" customWidth="1"/>
    <col min="7683" max="7683" width="9.7109375" style="8" customWidth="1"/>
    <col min="7684" max="7684" width="13.7109375" style="8" customWidth="1"/>
    <col min="7685" max="7685" width="19.7109375" style="8" customWidth="1"/>
    <col min="7686" max="7686" width="9.7109375" style="8" customWidth="1"/>
    <col min="7687" max="7687" width="13.7109375" style="8" customWidth="1"/>
    <col min="7688" max="7688" width="17.7109375" style="8" customWidth="1"/>
    <col min="7689" max="7689" width="14.7109375" style="8" customWidth="1"/>
    <col min="7690" max="7692" width="13.7109375" style="8" customWidth="1"/>
    <col min="7693" max="7696" width="11" style="8" customWidth="1"/>
    <col min="7697" max="7698" width="20.42578125" style="8" bestFit="1" customWidth="1"/>
    <col min="7699" max="7699" width="11" style="8"/>
    <col min="7700" max="7700" width="19.140625" style="8" bestFit="1" customWidth="1"/>
    <col min="7701" max="7701" width="20.7109375" style="8" bestFit="1" customWidth="1"/>
    <col min="7702" max="7702" width="19.28515625" style="8" bestFit="1" customWidth="1"/>
    <col min="7703" max="7932" width="11" style="8"/>
    <col min="7933" max="7936" width="11.7109375" style="8" customWidth="1"/>
    <col min="7937" max="7937" width="18.7109375" style="8" customWidth="1"/>
    <col min="7938" max="7938" width="14.7109375" style="8" customWidth="1"/>
    <col min="7939" max="7939" width="9.7109375" style="8" customWidth="1"/>
    <col min="7940" max="7940" width="13.7109375" style="8" customWidth="1"/>
    <col min="7941" max="7941" width="19.7109375" style="8" customWidth="1"/>
    <col min="7942" max="7942" width="9.7109375" style="8" customWidth="1"/>
    <col min="7943" max="7943" width="13.7109375" style="8" customWidth="1"/>
    <col min="7944" max="7944" width="17.7109375" style="8" customWidth="1"/>
    <col min="7945" max="7945" width="14.7109375" style="8" customWidth="1"/>
    <col min="7946" max="7948" width="13.7109375" style="8" customWidth="1"/>
    <col min="7949" max="7952" width="11" style="8" customWidth="1"/>
    <col min="7953" max="7954" width="20.42578125" style="8" bestFit="1" customWidth="1"/>
    <col min="7955" max="7955" width="11" style="8"/>
    <col min="7956" max="7956" width="19.140625" style="8" bestFit="1" customWidth="1"/>
    <col min="7957" max="7957" width="20.7109375" style="8" bestFit="1" customWidth="1"/>
    <col min="7958" max="7958" width="19.28515625" style="8" bestFit="1" customWidth="1"/>
    <col min="7959" max="8188" width="11" style="8"/>
    <col min="8189" max="8192" width="11.7109375" style="8" customWidth="1"/>
    <col min="8193" max="8193" width="18.7109375" style="8" customWidth="1"/>
    <col min="8194" max="8194" width="14.7109375" style="8" customWidth="1"/>
    <col min="8195" max="8195" width="9.7109375" style="8" customWidth="1"/>
    <col min="8196" max="8196" width="13.7109375" style="8" customWidth="1"/>
    <col min="8197" max="8197" width="19.7109375" style="8" customWidth="1"/>
    <col min="8198" max="8198" width="9.7109375" style="8" customWidth="1"/>
    <col min="8199" max="8199" width="13.7109375" style="8" customWidth="1"/>
    <col min="8200" max="8200" width="17.7109375" style="8" customWidth="1"/>
    <col min="8201" max="8201" width="14.7109375" style="8" customWidth="1"/>
    <col min="8202" max="8204" width="13.7109375" style="8" customWidth="1"/>
    <col min="8205" max="8208" width="11" style="8" customWidth="1"/>
    <col min="8209" max="8210" width="20.42578125" style="8" bestFit="1" customWidth="1"/>
    <col min="8211" max="8211" width="11" style="8"/>
    <col min="8212" max="8212" width="19.140625" style="8" bestFit="1" customWidth="1"/>
    <col min="8213" max="8213" width="20.7109375" style="8" bestFit="1" customWidth="1"/>
    <col min="8214" max="8214" width="19.28515625" style="8" bestFit="1" customWidth="1"/>
    <col min="8215" max="8444" width="11" style="8"/>
    <col min="8445" max="8448" width="11.7109375" style="8" customWidth="1"/>
    <col min="8449" max="8449" width="18.7109375" style="8" customWidth="1"/>
    <col min="8450" max="8450" width="14.7109375" style="8" customWidth="1"/>
    <col min="8451" max="8451" width="9.7109375" style="8" customWidth="1"/>
    <col min="8452" max="8452" width="13.7109375" style="8" customWidth="1"/>
    <col min="8453" max="8453" width="19.7109375" style="8" customWidth="1"/>
    <col min="8454" max="8454" width="9.7109375" style="8" customWidth="1"/>
    <col min="8455" max="8455" width="13.7109375" style="8" customWidth="1"/>
    <col min="8456" max="8456" width="17.7109375" style="8" customWidth="1"/>
    <col min="8457" max="8457" width="14.7109375" style="8" customWidth="1"/>
    <col min="8458" max="8460" width="13.7109375" style="8" customWidth="1"/>
    <col min="8461" max="8464" width="11" style="8" customWidth="1"/>
    <col min="8465" max="8466" width="20.42578125" style="8" bestFit="1" customWidth="1"/>
    <col min="8467" max="8467" width="11" style="8"/>
    <col min="8468" max="8468" width="19.140625" style="8" bestFit="1" customWidth="1"/>
    <col min="8469" max="8469" width="20.7109375" style="8" bestFit="1" customWidth="1"/>
    <col min="8470" max="8470" width="19.28515625" style="8" bestFit="1" customWidth="1"/>
    <col min="8471" max="8700" width="11" style="8"/>
    <col min="8701" max="8704" width="11.7109375" style="8" customWidth="1"/>
    <col min="8705" max="8705" width="18.7109375" style="8" customWidth="1"/>
    <col min="8706" max="8706" width="14.7109375" style="8" customWidth="1"/>
    <col min="8707" max="8707" width="9.7109375" style="8" customWidth="1"/>
    <col min="8708" max="8708" width="13.7109375" style="8" customWidth="1"/>
    <col min="8709" max="8709" width="19.7109375" style="8" customWidth="1"/>
    <col min="8710" max="8710" width="9.7109375" style="8" customWidth="1"/>
    <col min="8711" max="8711" width="13.7109375" style="8" customWidth="1"/>
    <col min="8712" max="8712" width="17.7109375" style="8" customWidth="1"/>
    <col min="8713" max="8713" width="14.7109375" style="8" customWidth="1"/>
    <col min="8714" max="8716" width="13.7109375" style="8" customWidth="1"/>
    <col min="8717" max="8720" width="11" style="8" customWidth="1"/>
    <col min="8721" max="8722" width="20.42578125" style="8" bestFit="1" customWidth="1"/>
    <col min="8723" max="8723" width="11" style="8"/>
    <col min="8724" max="8724" width="19.140625" style="8" bestFit="1" customWidth="1"/>
    <col min="8725" max="8725" width="20.7109375" style="8" bestFit="1" customWidth="1"/>
    <col min="8726" max="8726" width="19.28515625" style="8" bestFit="1" customWidth="1"/>
    <col min="8727" max="8956" width="11" style="8"/>
    <col min="8957" max="8960" width="11.7109375" style="8" customWidth="1"/>
    <col min="8961" max="8961" width="18.7109375" style="8" customWidth="1"/>
    <col min="8962" max="8962" width="14.7109375" style="8" customWidth="1"/>
    <col min="8963" max="8963" width="9.7109375" style="8" customWidth="1"/>
    <col min="8964" max="8964" width="13.7109375" style="8" customWidth="1"/>
    <col min="8965" max="8965" width="19.7109375" style="8" customWidth="1"/>
    <col min="8966" max="8966" width="9.7109375" style="8" customWidth="1"/>
    <col min="8967" max="8967" width="13.7109375" style="8" customWidth="1"/>
    <col min="8968" max="8968" width="17.7109375" style="8" customWidth="1"/>
    <col min="8969" max="8969" width="14.7109375" style="8" customWidth="1"/>
    <col min="8970" max="8972" width="13.7109375" style="8" customWidth="1"/>
    <col min="8973" max="8976" width="11" style="8" customWidth="1"/>
    <col min="8977" max="8978" width="20.42578125" style="8" bestFit="1" customWidth="1"/>
    <col min="8979" max="8979" width="11" style="8"/>
    <col min="8980" max="8980" width="19.140625" style="8" bestFit="1" customWidth="1"/>
    <col min="8981" max="8981" width="20.7109375" style="8" bestFit="1" customWidth="1"/>
    <col min="8982" max="8982" width="19.28515625" style="8" bestFit="1" customWidth="1"/>
    <col min="8983" max="9212" width="11" style="8"/>
    <col min="9213" max="9216" width="11.7109375" style="8" customWidth="1"/>
    <col min="9217" max="9217" width="18.7109375" style="8" customWidth="1"/>
    <col min="9218" max="9218" width="14.7109375" style="8" customWidth="1"/>
    <col min="9219" max="9219" width="9.7109375" style="8" customWidth="1"/>
    <col min="9220" max="9220" width="13.7109375" style="8" customWidth="1"/>
    <col min="9221" max="9221" width="19.7109375" style="8" customWidth="1"/>
    <col min="9222" max="9222" width="9.7109375" style="8" customWidth="1"/>
    <col min="9223" max="9223" width="13.7109375" style="8" customWidth="1"/>
    <col min="9224" max="9224" width="17.7109375" style="8" customWidth="1"/>
    <col min="9225" max="9225" width="14.7109375" style="8" customWidth="1"/>
    <col min="9226" max="9228" width="13.7109375" style="8" customWidth="1"/>
    <col min="9229" max="9232" width="11" style="8" customWidth="1"/>
    <col min="9233" max="9234" width="20.42578125" style="8" bestFit="1" customWidth="1"/>
    <col min="9235" max="9235" width="11" style="8"/>
    <col min="9236" max="9236" width="19.140625" style="8" bestFit="1" customWidth="1"/>
    <col min="9237" max="9237" width="20.7109375" style="8" bestFit="1" customWidth="1"/>
    <col min="9238" max="9238" width="19.28515625" style="8" bestFit="1" customWidth="1"/>
    <col min="9239" max="9468" width="11" style="8"/>
    <col min="9469" max="9472" width="11.7109375" style="8" customWidth="1"/>
    <col min="9473" max="9473" width="18.7109375" style="8" customWidth="1"/>
    <col min="9474" max="9474" width="14.7109375" style="8" customWidth="1"/>
    <col min="9475" max="9475" width="9.7109375" style="8" customWidth="1"/>
    <col min="9476" max="9476" width="13.7109375" style="8" customWidth="1"/>
    <col min="9477" max="9477" width="19.7109375" style="8" customWidth="1"/>
    <col min="9478" max="9478" width="9.7109375" style="8" customWidth="1"/>
    <col min="9479" max="9479" width="13.7109375" style="8" customWidth="1"/>
    <col min="9480" max="9480" width="17.7109375" style="8" customWidth="1"/>
    <col min="9481" max="9481" width="14.7109375" style="8" customWidth="1"/>
    <col min="9482" max="9484" width="13.7109375" style="8" customWidth="1"/>
    <col min="9485" max="9488" width="11" style="8" customWidth="1"/>
    <col min="9489" max="9490" width="20.42578125" style="8" bestFit="1" customWidth="1"/>
    <col min="9491" max="9491" width="11" style="8"/>
    <col min="9492" max="9492" width="19.140625" style="8" bestFit="1" customWidth="1"/>
    <col min="9493" max="9493" width="20.7109375" style="8" bestFit="1" customWidth="1"/>
    <col min="9494" max="9494" width="19.28515625" style="8" bestFit="1" customWidth="1"/>
    <col min="9495" max="9724" width="11" style="8"/>
    <col min="9725" max="9728" width="11.7109375" style="8" customWidth="1"/>
    <col min="9729" max="9729" width="18.7109375" style="8" customWidth="1"/>
    <col min="9730" max="9730" width="14.7109375" style="8" customWidth="1"/>
    <col min="9731" max="9731" width="9.7109375" style="8" customWidth="1"/>
    <col min="9732" max="9732" width="13.7109375" style="8" customWidth="1"/>
    <col min="9733" max="9733" width="19.7109375" style="8" customWidth="1"/>
    <col min="9734" max="9734" width="9.7109375" style="8" customWidth="1"/>
    <col min="9735" max="9735" width="13.7109375" style="8" customWidth="1"/>
    <col min="9736" max="9736" width="17.7109375" style="8" customWidth="1"/>
    <col min="9737" max="9737" width="14.7109375" style="8" customWidth="1"/>
    <col min="9738" max="9740" width="13.7109375" style="8" customWidth="1"/>
    <col min="9741" max="9744" width="11" style="8" customWidth="1"/>
    <col min="9745" max="9746" width="20.42578125" style="8" bestFit="1" customWidth="1"/>
    <col min="9747" max="9747" width="11" style="8"/>
    <col min="9748" max="9748" width="19.140625" style="8" bestFit="1" customWidth="1"/>
    <col min="9749" max="9749" width="20.7109375" style="8" bestFit="1" customWidth="1"/>
    <col min="9750" max="9750" width="19.28515625" style="8" bestFit="1" customWidth="1"/>
    <col min="9751" max="9980" width="11" style="8"/>
    <col min="9981" max="9984" width="11.7109375" style="8" customWidth="1"/>
    <col min="9985" max="9985" width="18.7109375" style="8" customWidth="1"/>
    <col min="9986" max="9986" width="14.7109375" style="8" customWidth="1"/>
    <col min="9987" max="9987" width="9.7109375" style="8" customWidth="1"/>
    <col min="9988" max="9988" width="13.7109375" style="8" customWidth="1"/>
    <col min="9989" max="9989" width="19.7109375" style="8" customWidth="1"/>
    <col min="9990" max="9990" width="9.7109375" style="8" customWidth="1"/>
    <col min="9991" max="9991" width="13.7109375" style="8" customWidth="1"/>
    <col min="9992" max="9992" width="17.7109375" style="8" customWidth="1"/>
    <col min="9993" max="9993" width="14.7109375" style="8" customWidth="1"/>
    <col min="9994" max="9996" width="13.7109375" style="8" customWidth="1"/>
    <col min="9997" max="10000" width="11" style="8" customWidth="1"/>
    <col min="10001" max="10002" width="20.42578125" style="8" bestFit="1" customWidth="1"/>
    <col min="10003" max="10003" width="11" style="8"/>
    <col min="10004" max="10004" width="19.140625" style="8" bestFit="1" customWidth="1"/>
    <col min="10005" max="10005" width="20.7109375" style="8" bestFit="1" customWidth="1"/>
    <col min="10006" max="10006" width="19.28515625" style="8" bestFit="1" customWidth="1"/>
    <col min="10007" max="10236" width="11" style="8"/>
    <col min="10237" max="10240" width="11.7109375" style="8" customWidth="1"/>
    <col min="10241" max="10241" width="18.7109375" style="8" customWidth="1"/>
    <col min="10242" max="10242" width="14.7109375" style="8" customWidth="1"/>
    <col min="10243" max="10243" width="9.7109375" style="8" customWidth="1"/>
    <col min="10244" max="10244" width="13.7109375" style="8" customWidth="1"/>
    <col min="10245" max="10245" width="19.7109375" style="8" customWidth="1"/>
    <col min="10246" max="10246" width="9.7109375" style="8" customWidth="1"/>
    <col min="10247" max="10247" width="13.7109375" style="8" customWidth="1"/>
    <col min="10248" max="10248" width="17.7109375" style="8" customWidth="1"/>
    <col min="10249" max="10249" width="14.7109375" style="8" customWidth="1"/>
    <col min="10250" max="10252" width="13.7109375" style="8" customWidth="1"/>
    <col min="10253" max="10256" width="11" style="8" customWidth="1"/>
    <col min="10257" max="10258" width="20.42578125" style="8" bestFit="1" customWidth="1"/>
    <col min="10259" max="10259" width="11" style="8"/>
    <col min="10260" max="10260" width="19.140625" style="8" bestFit="1" customWidth="1"/>
    <col min="10261" max="10261" width="20.7109375" style="8" bestFit="1" customWidth="1"/>
    <col min="10262" max="10262" width="19.28515625" style="8" bestFit="1" customWidth="1"/>
    <col min="10263" max="10492" width="11" style="8"/>
    <col min="10493" max="10496" width="11.7109375" style="8" customWidth="1"/>
    <col min="10497" max="10497" width="18.7109375" style="8" customWidth="1"/>
    <col min="10498" max="10498" width="14.7109375" style="8" customWidth="1"/>
    <col min="10499" max="10499" width="9.7109375" style="8" customWidth="1"/>
    <col min="10500" max="10500" width="13.7109375" style="8" customWidth="1"/>
    <col min="10501" max="10501" width="19.7109375" style="8" customWidth="1"/>
    <col min="10502" max="10502" width="9.7109375" style="8" customWidth="1"/>
    <col min="10503" max="10503" width="13.7109375" style="8" customWidth="1"/>
    <col min="10504" max="10504" width="17.7109375" style="8" customWidth="1"/>
    <col min="10505" max="10505" width="14.7109375" style="8" customWidth="1"/>
    <col min="10506" max="10508" width="13.7109375" style="8" customWidth="1"/>
    <col min="10509" max="10512" width="11" style="8" customWidth="1"/>
    <col min="10513" max="10514" width="20.42578125" style="8" bestFit="1" customWidth="1"/>
    <col min="10515" max="10515" width="11" style="8"/>
    <col min="10516" max="10516" width="19.140625" style="8" bestFit="1" customWidth="1"/>
    <col min="10517" max="10517" width="20.7109375" style="8" bestFit="1" customWidth="1"/>
    <col min="10518" max="10518" width="19.28515625" style="8" bestFit="1" customWidth="1"/>
    <col min="10519" max="10748" width="11" style="8"/>
    <col min="10749" max="10752" width="11.7109375" style="8" customWidth="1"/>
    <col min="10753" max="10753" width="18.7109375" style="8" customWidth="1"/>
    <col min="10754" max="10754" width="14.7109375" style="8" customWidth="1"/>
    <col min="10755" max="10755" width="9.7109375" style="8" customWidth="1"/>
    <col min="10756" max="10756" width="13.7109375" style="8" customWidth="1"/>
    <col min="10757" max="10757" width="19.7109375" style="8" customWidth="1"/>
    <col min="10758" max="10758" width="9.7109375" style="8" customWidth="1"/>
    <col min="10759" max="10759" width="13.7109375" style="8" customWidth="1"/>
    <col min="10760" max="10760" width="17.7109375" style="8" customWidth="1"/>
    <col min="10761" max="10761" width="14.7109375" style="8" customWidth="1"/>
    <col min="10762" max="10764" width="13.7109375" style="8" customWidth="1"/>
    <col min="10765" max="10768" width="11" style="8" customWidth="1"/>
    <col min="10769" max="10770" width="20.42578125" style="8" bestFit="1" customWidth="1"/>
    <col min="10771" max="10771" width="11" style="8"/>
    <col min="10772" max="10772" width="19.140625" style="8" bestFit="1" customWidth="1"/>
    <col min="10773" max="10773" width="20.7109375" style="8" bestFit="1" customWidth="1"/>
    <col min="10774" max="10774" width="19.28515625" style="8" bestFit="1" customWidth="1"/>
    <col min="10775" max="11004" width="11" style="8"/>
    <col min="11005" max="11008" width="11.7109375" style="8" customWidth="1"/>
    <col min="11009" max="11009" width="18.7109375" style="8" customWidth="1"/>
    <col min="11010" max="11010" width="14.7109375" style="8" customWidth="1"/>
    <col min="11011" max="11011" width="9.7109375" style="8" customWidth="1"/>
    <col min="11012" max="11012" width="13.7109375" style="8" customWidth="1"/>
    <col min="11013" max="11013" width="19.7109375" style="8" customWidth="1"/>
    <col min="11014" max="11014" width="9.7109375" style="8" customWidth="1"/>
    <col min="11015" max="11015" width="13.7109375" style="8" customWidth="1"/>
    <col min="11016" max="11016" width="17.7109375" style="8" customWidth="1"/>
    <col min="11017" max="11017" width="14.7109375" style="8" customWidth="1"/>
    <col min="11018" max="11020" width="13.7109375" style="8" customWidth="1"/>
    <col min="11021" max="11024" width="11" style="8" customWidth="1"/>
    <col min="11025" max="11026" width="20.42578125" style="8" bestFit="1" customWidth="1"/>
    <col min="11027" max="11027" width="11" style="8"/>
    <col min="11028" max="11028" width="19.140625" style="8" bestFit="1" customWidth="1"/>
    <col min="11029" max="11029" width="20.7109375" style="8" bestFit="1" customWidth="1"/>
    <col min="11030" max="11030" width="19.28515625" style="8" bestFit="1" customWidth="1"/>
    <col min="11031" max="11260" width="11" style="8"/>
    <col min="11261" max="11264" width="11.7109375" style="8" customWidth="1"/>
    <col min="11265" max="11265" width="18.7109375" style="8" customWidth="1"/>
    <col min="11266" max="11266" width="14.7109375" style="8" customWidth="1"/>
    <col min="11267" max="11267" width="9.7109375" style="8" customWidth="1"/>
    <col min="11268" max="11268" width="13.7109375" style="8" customWidth="1"/>
    <col min="11269" max="11269" width="19.7109375" style="8" customWidth="1"/>
    <col min="11270" max="11270" width="9.7109375" style="8" customWidth="1"/>
    <col min="11271" max="11271" width="13.7109375" style="8" customWidth="1"/>
    <col min="11272" max="11272" width="17.7109375" style="8" customWidth="1"/>
    <col min="11273" max="11273" width="14.7109375" style="8" customWidth="1"/>
    <col min="11274" max="11276" width="13.7109375" style="8" customWidth="1"/>
    <col min="11277" max="11280" width="11" style="8" customWidth="1"/>
    <col min="11281" max="11282" width="20.42578125" style="8" bestFit="1" customWidth="1"/>
    <col min="11283" max="11283" width="11" style="8"/>
    <col min="11284" max="11284" width="19.140625" style="8" bestFit="1" customWidth="1"/>
    <col min="11285" max="11285" width="20.7109375" style="8" bestFit="1" customWidth="1"/>
    <col min="11286" max="11286" width="19.28515625" style="8" bestFit="1" customWidth="1"/>
    <col min="11287" max="11516" width="11" style="8"/>
    <col min="11517" max="11520" width="11.7109375" style="8" customWidth="1"/>
    <col min="11521" max="11521" width="18.7109375" style="8" customWidth="1"/>
    <col min="11522" max="11522" width="14.7109375" style="8" customWidth="1"/>
    <col min="11523" max="11523" width="9.7109375" style="8" customWidth="1"/>
    <col min="11524" max="11524" width="13.7109375" style="8" customWidth="1"/>
    <col min="11525" max="11525" width="19.7109375" style="8" customWidth="1"/>
    <col min="11526" max="11526" width="9.7109375" style="8" customWidth="1"/>
    <col min="11527" max="11527" width="13.7109375" style="8" customWidth="1"/>
    <col min="11528" max="11528" width="17.7109375" style="8" customWidth="1"/>
    <col min="11529" max="11529" width="14.7109375" style="8" customWidth="1"/>
    <col min="11530" max="11532" width="13.7109375" style="8" customWidth="1"/>
    <col min="11533" max="11536" width="11" style="8" customWidth="1"/>
    <col min="11537" max="11538" width="20.42578125" style="8" bestFit="1" customWidth="1"/>
    <col min="11539" max="11539" width="11" style="8"/>
    <col min="11540" max="11540" width="19.140625" style="8" bestFit="1" customWidth="1"/>
    <col min="11541" max="11541" width="20.7109375" style="8" bestFit="1" customWidth="1"/>
    <col min="11542" max="11542" width="19.28515625" style="8" bestFit="1" customWidth="1"/>
    <col min="11543" max="11772" width="11" style="8"/>
    <col min="11773" max="11776" width="11.7109375" style="8" customWidth="1"/>
    <col min="11777" max="11777" width="18.7109375" style="8" customWidth="1"/>
    <col min="11778" max="11778" width="14.7109375" style="8" customWidth="1"/>
    <col min="11779" max="11779" width="9.7109375" style="8" customWidth="1"/>
    <col min="11780" max="11780" width="13.7109375" style="8" customWidth="1"/>
    <col min="11781" max="11781" width="19.7109375" style="8" customWidth="1"/>
    <col min="11782" max="11782" width="9.7109375" style="8" customWidth="1"/>
    <col min="11783" max="11783" width="13.7109375" style="8" customWidth="1"/>
    <col min="11784" max="11784" width="17.7109375" style="8" customWidth="1"/>
    <col min="11785" max="11785" width="14.7109375" style="8" customWidth="1"/>
    <col min="11786" max="11788" width="13.7109375" style="8" customWidth="1"/>
    <col min="11789" max="11792" width="11" style="8" customWidth="1"/>
    <col min="11793" max="11794" width="20.42578125" style="8" bestFit="1" customWidth="1"/>
    <col min="11795" max="11795" width="11" style="8"/>
    <col min="11796" max="11796" width="19.140625" style="8" bestFit="1" customWidth="1"/>
    <col min="11797" max="11797" width="20.7109375" style="8" bestFit="1" customWidth="1"/>
    <col min="11798" max="11798" width="19.28515625" style="8" bestFit="1" customWidth="1"/>
    <col min="11799" max="12028" width="11" style="8"/>
    <col min="12029" max="12032" width="11.7109375" style="8" customWidth="1"/>
    <col min="12033" max="12033" width="18.7109375" style="8" customWidth="1"/>
    <col min="12034" max="12034" width="14.7109375" style="8" customWidth="1"/>
    <col min="12035" max="12035" width="9.7109375" style="8" customWidth="1"/>
    <col min="12036" max="12036" width="13.7109375" style="8" customWidth="1"/>
    <col min="12037" max="12037" width="19.7109375" style="8" customWidth="1"/>
    <col min="12038" max="12038" width="9.7109375" style="8" customWidth="1"/>
    <col min="12039" max="12039" width="13.7109375" style="8" customWidth="1"/>
    <col min="12040" max="12040" width="17.7109375" style="8" customWidth="1"/>
    <col min="12041" max="12041" width="14.7109375" style="8" customWidth="1"/>
    <col min="12042" max="12044" width="13.7109375" style="8" customWidth="1"/>
    <col min="12045" max="12048" width="11" style="8" customWidth="1"/>
    <col min="12049" max="12050" width="20.42578125" style="8" bestFit="1" customWidth="1"/>
    <col min="12051" max="12051" width="11" style="8"/>
    <col min="12052" max="12052" width="19.140625" style="8" bestFit="1" customWidth="1"/>
    <col min="12053" max="12053" width="20.7109375" style="8" bestFit="1" customWidth="1"/>
    <col min="12054" max="12054" width="19.28515625" style="8" bestFit="1" customWidth="1"/>
    <col min="12055" max="12284" width="11" style="8"/>
    <col min="12285" max="12288" width="11.7109375" style="8" customWidth="1"/>
    <col min="12289" max="12289" width="18.7109375" style="8" customWidth="1"/>
    <col min="12290" max="12290" width="14.7109375" style="8" customWidth="1"/>
    <col min="12291" max="12291" width="9.7109375" style="8" customWidth="1"/>
    <col min="12292" max="12292" width="13.7109375" style="8" customWidth="1"/>
    <col min="12293" max="12293" width="19.7109375" style="8" customWidth="1"/>
    <col min="12294" max="12294" width="9.7109375" style="8" customWidth="1"/>
    <col min="12295" max="12295" width="13.7109375" style="8" customWidth="1"/>
    <col min="12296" max="12296" width="17.7109375" style="8" customWidth="1"/>
    <col min="12297" max="12297" width="14.7109375" style="8" customWidth="1"/>
    <col min="12298" max="12300" width="13.7109375" style="8" customWidth="1"/>
    <col min="12301" max="12304" width="11" style="8" customWidth="1"/>
    <col min="12305" max="12306" width="20.42578125" style="8" bestFit="1" customWidth="1"/>
    <col min="12307" max="12307" width="11" style="8"/>
    <col min="12308" max="12308" width="19.140625" style="8" bestFit="1" customWidth="1"/>
    <col min="12309" max="12309" width="20.7109375" style="8" bestFit="1" customWidth="1"/>
    <col min="12310" max="12310" width="19.28515625" style="8" bestFit="1" customWidth="1"/>
    <col min="12311" max="12540" width="11" style="8"/>
    <col min="12541" max="12544" width="11.7109375" style="8" customWidth="1"/>
    <col min="12545" max="12545" width="18.7109375" style="8" customWidth="1"/>
    <col min="12546" max="12546" width="14.7109375" style="8" customWidth="1"/>
    <col min="12547" max="12547" width="9.7109375" style="8" customWidth="1"/>
    <col min="12548" max="12548" width="13.7109375" style="8" customWidth="1"/>
    <col min="12549" max="12549" width="19.7109375" style="8" customWidth="1"/>
    <col min="12550" max="12550" width="9.7109375" style="8" customWidth="1"/>
    <col min="12551" max="12551" width="13.7109375" style="8" customWidth="1"/>
    <col min="12552" max="12552" width="17.7109375" style="8" customWidth="1"/>
    <col min="12553" max="12553" width="14.7109375" style="8" customWidth="1"/>
    <col min="12554" max="12556" width="13.7109375" style="8" customWidth="1"/>
    <col min="12557" max="12560" width="11" style="8" customWidth="1"/>
    <col min="12561" max="12562" width="20.42578125" style="8" bestFit="1" customWidth="1"/>
    <col min="12563" max="12563" width="11" style="8"/>
    <col min="12564" max="12564" width="19.140625" style="8" bestFit="1" customWidth="1"/>
    <col min="12565" max="12565" width="20.7109375" style="8" bestFit="1" customWidth="1"/>
    <col min="12566" max="12566" width="19.28515625" style="8" bestFit="1" customWidth="1"/>
    <col min="12567" max="12796" width="11" style="8"/>
    <col min="12797" max="12800" width="11.7109375" style="8" customWidth="1"/>
    <col min="12801" max="12801" width="18.7109375" style="8" customWidth="1"/>
    <col min="12802" max="12802" width="14.7109375" style="8" customWidth="1"/>
    <col min="12803" max="12803" width="9.7109375" style="8" customWidth="1"/>
    <col min="12804" max="12804" width="13.7109375" style="8" customWidth="1"/>
    <col min="12805" max="12805" width="19.7109375" style="8" customWidth="1"/>
    <col min="12806" max="12806" width="9.7109375" style="8" customWidth="1"/>
    <col min="12807" max="12807" width="13.7109375" style="8" customWidth="1"/>
    <col min="12808" max="12808" width="17.7109375" style="8" customWidth="1"/>
    <col min="12809" max="12809" width="14.7109375" style="8" customWidth="1"/>
    <col min="12810" max="12812" width="13.7109375" style="8" customWidth="1"/>
    <col min="12813" max="12816" width="11" style="8" customWidth="1"/>
    <col min="12817" max="12818" width="20.42578125" style="8" bestFit="1" customWidth="1"/>
    <col min="12819" max="12819" width="11" style="8"/>
    <col min="12820" max="12820" width="19.140625" style="8" bestFit="1" customWidth="1"/>
    <col min="12821" max="12821" width="20.7109375" style="8" bestFit="1" customWidth="1"/>
    <col min="12822" max="12822" width="19.28515625" style="8" bestFit="1" customWidth="1"/>
    <col min="12823" max="13052" width="11" style="8"/>
    <col min="13053" max="13056" width="11.7109375" style="8" customWidth="1"/>
    <col min="13057" max="13057" width="18.7109375" style="8" customWidth="1"/>
    <col min="13058" max="13058" width="14.7109375" style="8" customWidth="1"/>
    <col min="13059" max="13059" width="9.7109375" style="8" customWidth="1"/>
    <col min="13060" max="13060" width="13.7109375" style="8" customWidth="1"/>
    <col min="13061" max="13061" width="19.7109375" style="8" customWidth="1"/>
    <col min="13062" max="13062" width="9.7109375" style="8" customWidth="1"/>
    <col min="13063" max="13063" width="13.7109375" style="8" customWidth="1"/>
    <col min="13064" max="13064" width="17.7109375" style="8" customWidth="1"/>
    <col min="13065" max="13065" width="14.7109375" style="8" customWidth="1"/>
    <col min="13066" max="13068" width="13.7109375" style="8" customWidth="1"/>
    <col min="13069" max="13072" width="11" style="8" customWidth="1"/>
    <col min="13073" max="13074" width="20.42578125" style="8" bestFit="1" customWidth="1"/>
    <col min="13075" max="13075" width="11" style="8"/>
    <col min="13076" max="13076" width="19.140625" style="8" bestFit="1" customWidth="1"/>
    <col min="13077" max="13077" width="20.7109375" style="8" bestFit="1" customWidth="1"/>
    <col min="13078" max="13078" width="19.28515625" style="8" bestFit="1" customWidth="1"/>
    <col min="13079" max="13308" width="11" style="8"/>
    <col min="13309" max="13312" width="11.7109375" style="8" customWidth="1"/>
    <col min="13313" max="13313" width="18.7109375" style="8" customWidth="1"/>
    <col min="13314" max="13314" width="14.7109375" style="8" customWidth="1"/>
    <col min="13315" max="13315" width="9.7109375" style="8" customWidth="1"/>
    <col min="13316" max="13316" width="13.7109375" style="8" customWidth="1"/>
    <col min="13317" max="13317" width="19.7109375" style="8" customWidth="1"/>
    <col min="13318" max="13318" width="9.7109375" style="8" customWidth="1"/>
    <col min="13319" max="13319" width="13.7109375" style="8" customWidth="1"/>
    <col min="13320" max="13320" width="17.7109375" style="8" customWidth="1"/>
    <col min="13321" max="13321" width="14.7109375" style="8" customWidth="1"/>
    <col min="13322" max="13324" width="13.7109375" style="8" customWidth="1"/>
    <col min="13325" max="13328" width="11" style="8" customWidth="1"/>
    <col min="13329" max="13330" width="20.42578125" style="8" bestFit="1" customWidth="1"/>
    <col min="13331" max="13331" width="11" style="8"/>
    <col min="13332" max="13332" width="19.140625" style="8" bestFit="1" customWidth="1"/>
    <col min="13333" max="13333" width="20.7109375" style="8" bestFit="1" customWidth="1"/>
    <col min="13334" max="13334" width="19.28515625" style="8" bestFit="1" customWidth="1"/>
    <col min="13335" max="13564" width="11" style="8"/>
    <col min="13565" max="13568" width="11.7109375" style="8" customWidth="1"/>
    <col min="13569" max="13569" width="18.7109375" style="8" customWidth="1"/>
    <col min="13570" max="13570" width="14.7109375" style="8" customWidth="1"/>
    <col min="13571" max="13571" width="9.7109375" style="8" customWidth="1"/>
    <col min="13572" max="13572" width="13.7109375" style="8" customWidth="1"/>
    <col min="13573" max="13573" width="19.7109375" style="8" customWidth="1"/>
    <col min="13574" max="13574" width="9.7109375" style="8" customWidth="1"/>
    <col min="13575" max="13575" width="13.7109375" style="8" customWidth="1"/>
    <col min="13576" max="13576" width="17.7109375" style="8" customWidth="1"/>
    <col min="13577" max="13577" width="14.7109375" style="8" customWidth="1"/>
    <col min="13578" max="13580" width="13.7109375" style="8" customWidth="1"/>
    <col min="13581" max="13584" width="11" style="8" customWidth="1"/>
    <col min="13585" max="13586" width="20.42578125" style="8" bestFit="1" customWidth="1"/>
    <col min="13587" max="13587" width="11" style="8"/>
    <col min="13588" max="13588" width="19.140625" style="8" bestFit="1" customWidth="1"/>
    <col min="13589" max="13589" width="20.7109375" style="8" bestFit="1" customWidth="1"/>
    <col min="13590" max="13590" width="19.28515625" style="8" bestFit="1" customWidth="1"/>
    <col min="13591" max="13820" width="11" style="8"/>
    <col min="13821" max="13824" width="11.7109375" style="8" customWidth="1"/>
    <col min="13825" max="13825" width="18.7109375" style="8" customWidth="1"/>
    <col min="13826" max="13826" width="14.7109375" style="8" customWidth="1"/>
    <col min="13827" max="13827" width="9.7109375" style="8" customWidth="1"/>
    <col min="13828" max="13828" width="13.7109375" style="8" customWidth="1"/>
    <col min="13829" max="13829" width="19.7109375" style="8" customWidth="1"/>
    <col min="13830" max="13830" width="9.7109375" style="8" customWidth="1"/>
    <col min="13831" max="13831" width="13.7109375" style="8" customWidth="1"/>
    <col min="13832" max="13832" width="17.7109375" style="8" customWidth="1"/>
    <col min="13833" max="13833" width="14.7109375" style="8" customWidth="1"/>
    <col min="13834" max="13836" width="13.7109375" style="8" customWidth="1"/>
    <col min="13837" max="13840" width="11" style="8" customWidth="1"/>
    <col min="13841" max="13842" width="20.42578125" style="8" bestFit="1" customWidth="1"/>
    <col min="13843" max="13843" width="11" style="8"/>
    <col min="13844" max="13844" width="19.140625" style="8" bestFit="1" customWidth="1"/>
    <col min="13845" max="13845" width="20.7109375" style="8" bestFit="1" customWidth="1"/>
    <col min="13846" max="13846" width="19.28515625" style="8" bestFit="1" customWidth="1"/>
    <col min="13847" max="14076" width="11" style="8"/>
    <col min="14077" max="14080" width="11.7109375" style="8" customWidth="1"/>
    <col min="14081" max="14081" width="18.7109375" style="8" customWidth="1"/>
    <col min="14082" max="14082" width="14.7109375" style="8" customWidth="1"/>
    <col min="14083" max="14083" width="9.7109375" style="8" customWidth="1"/>
    <col min="14084" max="14084" width="13.7109375" style="8" customWidth="1"/>
    <col min="14085" max="14085" width="19.7109375" style="8" customWidth="1"/>
    <col min="14086" max="14086" width="9.7109375" style="8" customWidth="1"/>
    <col min="14087" max="14087" width="13.7109375" style="8" customWidth="1"/>
    <col min="14088" max="14088" width="17.7109375" style="8" customWidth="1"/>
    <col min="14089" max="14089" width="14.7109375" style="8" customWidth="1"/>
    <col min="14090" max="14092" width="13.7109375" style="8" customWidth="1"/>
    <col min="14093" max="14096" width="11" style="8" customWidth="1"/>
    <col min="14097" max="14098" width="20.42578125" style="8" bestFit="1" customWidth="1"/>
    <col min="14099" max="14099" width="11" style="8"/>
    <col min="14100" max="14100" width="19.140625" style="8" bestFit="1" customWidth="1"/>
    <col min="14101" max="14101" width="20.7109375" style="8" bestFit="1" customWidth="1"/>
    <col min="14102" max="14102" width="19.28515625" style="8" bestFit="1" customWidth="1"/>
    <col min="14103" max="14332" width="11" style="8"/>
    <col min="14333" max="14336" width="11.7109375" style="8" customWidth="1"/>
    <col min="14337" max="14337" width="18.7109375" style="8" customWidth="1"/>
    <col min="14338" max="14338" width="14.7109375" style="8" customWidth="1"/>
    <col min="14339" max="14339" width="9.7109375" style="8" customWidth="1"/>
    <col min="14340" max="14340" width="13.7109375" style="8" customWidth="1"/>
    <col min="14341" max="14341" width="19.7109375" style="8" customWidth="1"/>
    <col min="14342" max="14342" width="9.7109375" style="8" customWidth="1"/>
    <col min="14343" max="14343" width="13.7109375" style="8" customWidth="1"/>
    <col min="14344" max="14344" width="17.7109375" style="8" customWidth="1"/>
    <col min="14345" max="14345" width="14.7109375" style="8" customWidth="1"/>
    <col min="14346" max="14348" width="13.7109375" style="8" customWidth="1"/>
    <col min="14349" max="14352" width="11" style="8" customWidth="1"/>
    <col min="14353" max="14354" width="20.42578125" style="8" bestFit="1" customWidth="1"/>
    <col min="14355" max="14355" width="11" style="8"/>
    <col min="14356" max="14356" width="19.140625" style="8" bestFit="1" customWidth="1"/>
    <col min="14357" max="14357" width="20.7109375" style="8" bestFit="1" customWidth="1"/>
    <col min="14358" max="14358" width="19.28515625" style="8" bestFit="1" customWidth="1"/>
    <col min="14359" max="14588" width="11" style="8"/>
    <col min="14589" max="14592" width="11.7109375" style="8" customWidth="1"/>
    <col min="14593" max="14593" width="18.7109375" style="8" customWidth="1"/>
    <col min="14594" max="14594" width="14.7109375" style="8" customWidth="1"/>
    <col min="14595" max="14595" width="9.7109375" style="8" customWidth="1"/>
    <col min="14596" max="14596" width="13.7109375" style="8" customWidth="1"/>
    <col min="14597" max="14597" width="19.7109375" style="8" customWidth="1"/>
    <col min="14598" max="14598" width="9.7109375" style="8" customWidth="1"/>
    <col min="14599" max="14599" width="13.7109375" style="8" customWidth="1"/>
    <col min="14600" max="14600" width="17.7109375" style="8" customWidth="1"/>
    <col min="14601" max="14601" width="14.7109375" style="8" customWidth="1"/>
    <col min="14602" max="14604" width="13.7109375" style="8" customWidth="1"/>
    <col min="14605" max="14608" width="11" style="8" customWidth="1"/>
    <col min="14609" max="14610" width="20.42578125" style="8" bestFit="1" customWidth="1"/>
    <col min="14611" max="14611" width="11" style="8"/>
    <col min="14612" max="14612" width="19.140625" style="8" bestFit="1" customWidth="1"/>
    <col min="14613" max="14613" width="20.7109375" style="8" bestFit="1" customWidth="1"/>
    <col min="14614" max="14614" width="19.28515625" style="8" bestFit="1" customWidth="1"/>
    <col min="14615" max="14844" width="11" style="8"/>
    <col min="14845" max="14848" width="11.7109375" style="8" customWidth="1"/>
    <col min="14849" max="14849" width="18.7109375" style="8" customWidth="1"/>
    <col min="14850" max="14850" width="14.7109375" style="8" customWidth="1"/>
    <col min="14851" max="14851" width="9.7109375" style="8" customWidth="1"/>
    <col min="14852" max="14852" width="13.7109375" style="8" customWidth="1"/>
    <col min="14853" max="14853" width="19.7109375" style="8" customWidth="1"/>
    <col min="14854" max="14854" width="9.7109375" style="8" customWidth="1"/>
    <col min="14855" max="14855" width="13.7109375" style="8" customWidth="1"/>
    <col min="14856" max="14856" width="17.7109375" style="8" customWidth="1"/>
    <col min="14857" max="14857" width="14.7109375" style="8" customWidth="1"/>
    <col min="14858" max="14860" width="13.7109375" style="8" customWidth="1"/>
    <col min="14861" max="14864" width="11" style="8" customWidth="1"/>
    <col min="14865" max="14866" width="20.42578125" style="8" bestFit="1" customWidth="1"/>
    <col min="14867" max="14867" width="11" style="8"/>
    <col min="14868" max="14868" width="19.140625" style="8" bestFit="1" customWidth="1"/>
    <col min="14869" max="14869" width="20.7109375" style="8" bestFit="1" customWidth="1"/>
    <col min="14870" max="14870" width="19.28515625" style="8" bestFit="1" customWidth="1"/>
    <col min="14871" max="15100" width="11" style="8"/>
    <col min="15101" max="15104" width="11.7109375" style="8" customWidth="1"/>
    <col min="15105" max="15105" width="18.7109375" style="8" customWidth="1"/>
    <col min="15106" max="15106" width="14.7109375" style="8" customWidth="1"/>
    <col min="15107" max="15107" width="9.7109375" style="8" customWidth="1"/>
    <col min="15108" max="15108" width="13.7109375" style="8" customWidth="1"/>
    <col min="15109" max="15109" width="19.7109375" style="8" customWidth="1"/>
    <col min="15110" max="15110" width="9.7109375" style="8" customWidth="1"/>
    <col min="15111" max="15111" width="13.7109375" style="8" customWidth="1"/>
    <col min="15112" max="15112" width="17.7109375" style="8" customWidth="1"/>
    <col min="15113" max="15113" width="14.7109375" style="8" customWidth="1"/>
    <col min="15114" max="15116" width="13.7109375" style="8" customWidth="1"/>
    <col min="15117" max="15120" width="11" style="8" customWidth="1"/>
    <col min="15121" max="15122" width="20.42578125" style="8" bestFit="1" customWidth="1"/>
    <col min="15123" max="15123" width="11" style="8"/>
    <col min="15124" max="15124" width="19.140625" style="8" bestFit="1" customWidth="1"/>
    <col min="15125" max="15125" width="20.7109375" style="8" bestFit="1" customWidth="1"/>
    <col min="15126" max="15126" width="19.28515625" style="8" bestFit="1" customWidth="1"/>
    <col min="15127" max="15356" width="11" style="8"/>
    <col min="15357" max="15360" width="11.7109375" style="8" customWidth="1"/>
    <col min="15361" max="15361" width="18.7109375" style="8" customWidth="1"/>
    <col min="15362" max="15362" width="14.7109375" style="8" customWidth="1"/>
    <col min="15363" max="15363" width="9.7109375" style="8" customWidth="1"/>
    <col min="15364" max="15364" width="13.7109375" style="8" customWidth="1"/>
    <col min="15365" max="15365" width="19.7109375" style="8" customWidth="1"/>
    <col min="15366" max="15366" width="9.7109375" style="8" customWidth="1"/>
    <col min="15367" max="15367" width="13.7109375" style="8" customWidth="1"/>
    <col min="15368" max="15368" width="17.7109375" style="8" customWidth="1"/>
    <col min="15369" max="15369" width="14.7109375" style="8" customWidth="1"/>
    <col min="15370" max="15372" width="13.7109375" style="8" customWidth="1"/>
    <col min="15373" max="15376" width="11" style="8" customWidth="1"/>
    <col min="15377" max="15378" width="20.42578125" style="8" bestFit="1" customWidth="1"/>
    <col min="15379" max="15379" width="11" style="8"/>
    <col min="15380" max="15380" width="19.140625" style="8" bestFit="1" customWidth="1"/>
    <col min="15381" max="15381" width="20.7109375" style="8" bestFit="1" customWidth="1"/>
    <col min="15382" max="15382" width="19.28515625" style="8" bestFit="1" customWidth="1"/>
    <col min="15383" max="15612" width="11" style="8"/>
    <col min="15613" max="15616" width="11.7109375" style="8" customWidth="1"/>
    <col min="15617" max="15617" width="18.7109375" style="8" customWidth="1"/>
    <col min="15618" max="15618" width="14.7109375" style="8" customWidth="1"/>
    <col min="15619" max="15619" width="9.7109375" style="8" customWidth="1"/>
    <col min="15620" max="15620" width="13.7109375" style="8" customWidth="1"/>
    <col min="15621" max="15621" width="19.7109375" style="8" customWidth="1"/>
    <col min="15622" max="15622" width="9.7109375" style="8" customWidth="1"/>
    <col min="15623" max="15623" width="13.7109375" style="8" customWidth="1"/>
    <col min="15624" max="15624" width="17.7109375" style="8" customWidth="1"/>
    <col min="15625" max="15625" width="14.7109375" style="8" customWidth="1"/>
    <col min="15626" max="15628" width="13.7109375" style="8" customWidth="1"/>
    <col min="15629" max="15632" width="11" style="8" customWidth="1"/>
    <col min="15633" max="15634" width="20.42578125" style="8" bestFit="1" customWidth="1"/>
    <col min="15635" max="15635" width="11" style="8"/>
    <col min="15636" max="15636" width="19.140625" style="8" bestFit="1" customWidth="1"/>
    <col min="15637" max="15637" width="20.7109375" style="8" bestFit="1" customWidth="1"/>
    <col min="15638" max="15638" width="19.28515625" style="8" bestFit="1" customWidth="1"/>
    <col min="15639" max="15868" width="11" style="8"/>
    <col min="15869" max="15872" width="11.7109375" style="8" customWidth="1"/>
    <col min="15873" max="15873" width="18.7109375" style="8" customWidth="1"/>
    <col min="15874" max="15874" width="14.7109375" style="8" customWidth="1"/>
    <col min="15875" max="15875" width="9.7109375" style="8" customWidth="1"/>
    <col min="15876" max="15876" width="13.7109375" style="8" customWidth="1"/>
    <col min="15877" max="15877" width="19.7109375" style="8" customWidth="1"/>
    <col min="15878" max="15878" width="9.7109375" style="8" customWidth="1"/>
    <col min="15879" max="15879" width="13.7109375" style="8" customWidth="1"/>
    <col min="15880" max="15880" width="17.7109375" style="8" customWidth="1"/>
    <col min="15881" max="15881" width="14.7109375" style="8" customWidth="1"/>
    <col min="15882" max="15884" width="13.7109375" style="8" customWidth="1"/>
    <col min="15885" max="15888" width="11" style="8" customWidth="1"/>
    <col min="15889" max="15890" width="20.42578125" style="8" bestFit="1" customWidth="1"/>
    <col min="15891" max="15891" width="11" style="8"/>
    <col min="15892" max="15892" width="19.140625" style="8" bestFit="1" customWidth="1"/>
    <col min="15893" max="15893" width="20.7109375" style="8" bestFit="1" customWidth="1"/>
    <col min="15894" max="15894" width="19.28515625" style="8" bestFit="1" customWidth="1"/>
    <col min="15895" max="16124" width="11" style="8"/>
    <col min="16125" max="16128" width="11.7109375" style="8" customWidth="1"/>
    <col min="16129" max="16129" width="18.7109375" style="8" customWidth="1"/>
    <col min="16130" max="16130" width="14.7109375" style="8" customWidth="1"/>
    <col min="16131" max="16131" width="9.7109375" style="8" customWidth="1"/>
    <col min="16132" max="16132" width="13.7109375" style="8" customWidth="1"/>
    <col min="16133" max="16133" width="19.7109375" style="8" customWidth="1"/>
    <col min="16134" max="16134" width="9.7109375" style="8" customWidth="1"/>
    <col min="16135" max="16135" width="13.7109375" style="8" customWidth="1"/>
    <col min="16136" max="16136" width="17.7109375" style="8" customWidth="1"/>
    <col min="16137" max="16137" width="14.7109375" style="8" customWidth="1"/>
    <col min="16138" max="16140" width="13.7109375" style="8" customWidth="1"/>
    <col min="16141" max="16144" width="11" style="8" customWidth="1"/>
    <col min="16145" max="16146" width="20.42578125" style="8" bestFit="1" customWidth="1"/>
    <col min="16147" max="16147" width="11" style="8"/>
    <col min="16148" max="16148" width="19.140625" style="8" bestFit="1" customWidth="1"/>
    <col min="16149" max="16149" width="20.7109375" style="8" bestFit="1" customWidth="1"/>
    <col min="16150" max="16150" width="19.28515625" style="8" bestFit="1" customWidth="1"/>
    <col min="16151" max="16384" width="11" style="8"/>
  </cols>
  <sheetData>
    <row r="1" spans="1:21" x14ac:dyDescent="0.2">
      <c r="A1" s="114"/>
    </row>
    <row r="2" spans="1:21" ht="18" customHeight="1" x14ac:dyDescent="0.2">
      <c r="B2" s="108" t="s">
        <v>27</v>
      </c>
      <c r="C2" s="109"/>
      <c r="D2" s="109"/>
      <c r="E2" s="109"/>
      <c r="F2" s="109"/>
      <c r="G2" s="109"/>
      <c r="H2" s="109"/>
      <c r="I2" s="109"/>
      <c r="J2" s="109"/>
      <c r="K2" s="109"/>
      <c r="L2" s="110"/>
      <c r="M2" s="31"/>
    </row>
    <row r="3" spans="1:21" ht="20.100000000000001" customHeight="1" x14ac:dyDescent="0.2">
      <c r="B3" s="111" t="s">
        <v>52</v>
      </c>
      <c r="C3" s="112"/>
      <c r="D3" s="112"/>
      <c r="E3" s="112"/>
      <c r="F3" s="112"/>
      <c r="G3" s="112"/>
      <c r="H3" s="112"/>
      <c r="I3" s="112"/>
      <c r="J3" s="112"/>
      <c r="K3" s="112"/>
      <c r="L3" s="113"/>
      <c r="M3" s="32"/>
      <c r="O3" s="33"/>
      <c r="P3" s="33"/>
      <c r="Q3" s="33"/>
    </row>
    <row r="4" spans="1:21" ht="9.9499999999999993" customHeight="1" x14ac:dyDescent="0.2"/>
    <row r="5" spans="1:21" ht="21" customHeight="1" x14ac:dyDescent="0.25">
      <c r="B5" s="105" t="s">
        <v>20</v>
      </c>
      <c r="C5" s="94" t="s">
        <v>50</v>
      </c>
      <c r="D5" s="95"/>
      <c r="E5" s="95"/>
      <c r="F5" s="95"/>
      <c r="G5" s="95"/>
      <c r="H5" s="95"/>
      <c r="I5" s="96"/>
      <c r="J5" s="34"/>
      <c r="K5" s="34"/>
      <c r="L5" s="34"/>
      <c r="M5"/>
      <c r="N5"/>
      <c r="O5"/>
      <c r="P5"/>
      <c r="Q5"/>
      <c r="R5"/>
      <c r="S5"/>
      <c r="T5"/>
      <c r="U5"/>
    </row>
    <row r="6" spans="1:21" ht="20.100000000000001" customHeight="1" x14ac:dyDescent="0.25">
      <c r="B6" s="106"/>
      <c r="C6" s="99" t="s">
        <v>0</v>
      </c>
      <c r="D6" s="103" t="s">
        <v>1</v>
      </c>
      <c r="E6" s="101" t="s">
        <v>2</v>
      </c>
      <c r="F6" s="35" t="s">
        <v>21</v>
      </c>
      <c r="G6" s="103" t="s">
        <v>1</v>
      </c>
      <c r="H6" s="101" t="s">
        <v>2</v>
      </c>
      <c r="I6" s="36" t="s">
        <v>3</v>
      </c>
      <c r="J6" s="34"/>
      <c r="K6" s="34"/>
      <c r="L6" s="34"/>
      <c r="M6"/>
      <c r="N6"/>
      <c r="O6"/>
      <c r="P6"/>
      <c r="Q6"/>
      <c r="R6"/>
      <c r="S6"/>
      <c r="T6"/>
      <c r="U6"/>
    </row>
    <row r="7" spans="1:21" ht="20.100000000000001" customHeight="1" x14ac:dyDescent="0.25">
      <c r="B7" s="107"/>
      <c r="C7" s="100"/>
      <c r="D7" s="104"/>
      <c r="E7" s="102"/>
      <c r="F7" s="37" t="s">
        <v>22</v>
      </c>
      <c r="G7" s="104"/>
      <c r="H7" s="102"/>
      <c r="I7" s="38" t="s">
        <v>18</v>
      </c>
      <c r="J7" s="34"/>
      <c r="K7" s="34"/>
      <c r="L7" s="34"/>
      <c r="M7"/>
      <c r="N7"/>
      <c r="O7"/>
      <c r="P7"/>
      <c r="Q7"/>
      <c r="R7"/>
      <c r="S7"/>
      <c r="T7"/>
      <c r="U7"/>
    </row>
    <row r="8" spans="1:21" ht="24.95" customHeight="1" x14ac:dyDescent="0.25">
      <c r="B8" s="39" t="s">
        <v>19</v>
      </c>
      <c r="C8" s="25">
        <v>25706</v>
      </c>
      <c r="D8" s="40">
        <v>3.1922886347520593E-2</v>
      </c>
      <c r="E8" s="41">
        <v>3.1922886347520593E-2</v>
      </c>
      <c r="F8" s="28">
        <v>62.264682640000004</v>
      </c>
      <c r="G8" s="40">
        <v>2.5816704353201704E-3</v>
      </c>
      <c r="H8" s="41">
        <v>2.5816704353201704E-3</v>
      </c>
      <c r="I8" s="42">
        <v>2422.1848066599237</v>
      </c>
      <c r="J8" s="34"/>
      <c r="K8" s="43"/>
      <c r="L8" s="34"/>
      <c r="M8"/>
      <c r="N8"/>
      <c r="O8"/>
      <c r="P8"/>
      <c r="Q8"/>
      <c r="R8"/>
      <c r="S8"/>
      <c r="T8"/>
      <c r="U8"/>
    </row>
    <row r="9" spans="1:21" ht="24.95" customHeight="1" x14ac:dyDescent="0.25">
      <c r="B9" s="39" t="s">
        <v>4</v>
      </c>
      <c r="C9" s="26">
        <v>270806</v>
      </c>
      <c r="D9" s="40">
        <v>0.33629927488627798</v>
      </c>
      <c r="E9" s="41">
        <v>0.36822216123379858</v>
      </c>
      <c r="F9" s="29">
        <v>1761.24903675</v>
      </c>
      <c r="G9" s="40">
        <v>7.3026383089481089E-2</v>
      </c>
      <c r="H9" s="41">
        <v>7.5608053524801266E-2</v>
      </c>
      <c r="I9" s="42">
        <v>6503.729742878666</v>
      </c>
      <c r="J9" s="34"/>
      <c r="K9" s="43"/>
      <c r="L9" s="34"/>
      <c r="M9"/>
      <c r="N9"/>
      <c r="O9"/>
      <c r="P9"/>
      <c r="Q9"/>
      <c r="R9"/>
      <c r="S9"/>
      <c r="T9"/>
      <c r="U9"/>
    </row>
    <row r="10" spans="1:21" ht="24.95" customHeight="1" x14ac:dyDescent="0.25">
      <c r="B10" s="39" t="s">
        <v>5</v>
      </c>
      <c r="C10" s="26">
        <v>85773</v>
      </c>
      <c r="D10" s="40">
        <v>0.10651683383979942</v>
      </c>
      <c r="E10" s="41">
        <v>0.47473899507359801</v>
      </c>
      <c r="F10" s="29">
        <v>242.07883083999999</v>
      </c>
      <c r="G10" s="40">
        <v>1.003727529151509E-2</v>
      </c>
      <c r="H10" s="41">
        <v>8.5645328816316355E-2</v>
      </c>
      <c r="I10" s="42">
        <v>2822.3197374465158</v>
      </c>
      <c r="J10" s="34"/>
      <c r="K10" s="43"/>
      <c r="L10" s="34"/>
      <c r="M10"/>
      <c r="N10"/>
      <c r="O10"/>
      <c r="P10"/>
      <c r="Q10"/>
      <c r="R10"/>
      <c r="S10"/>
      <c r="T10"/>
      <c r="U10"/>
    </row>
    <row r="11" spans="1:21" ht="24.95" customHeight="1" x14ac:dyDescent="0.25">
      <c r="B11" s="39" t="s">
        <v>6</v>
      </c>
      <c r="C11" s="26">
        <v>50444</v>
      </c>
      <c r="D11" s="40">
        <v>6.2643666027944009E-2</v>
      </c>
      <c r="E11" s="41">
        <v>0.53738266110154198</v>
      </c>
      <c r="F11" s="29">
        <v>199.97861783000002</v>
      </c>
      <c r="G11" s="40">
        <v>8.2916809892520805E-3</v>
      </c>
      <c r="H11" s="41">
        <v>9.3937009805568433E-2</v>
      </c>
      <c r="I11" s="42">
        <v>3964.3687619934981</v>
      </c>
      <c r="J11" s="34"/>
      <c r="K11" s="43"/>
      <c r="L11" s="34"/>
      <c r="M11"/>
      <c r="N11"/>
      <c r="O11"/>
      <c r="P11"/>
      <c r="Q11"/>
      <c r="R11"/>
      <c r="S11"/>
      <c r="T11"/>
      <c r="U11"/>
    </row>
    <row r="12" spans="1:21" ht="24.95" customHeight="1" x14ac:dyDescent="0.25">
      <c r="B12" s="44" t="s">
        <v>7</v>
      </c>
      <c r="C12" s="27">
        <v>75849</v>
      </c>
      <c r="D12" s="45">
        <v>9.4192756810592443E-2</v>
      </c>
      <c r="E12" s="46">
        <v>0.63157541791213445</v>
      </c>
      <c r="F12" s="30">
        <v>309.59098075000003</v>
      </c>
      <c r="G12" s="45">
        <v>1.2836520610972971E-2</v>
      </c>
      <c r="H12" s="46">
        <v>0.1067735304165414</v>
      </c>
      <c r="I12" s="47">
        <v>4081.6751802924232</v>
      </c>
      <c r="J12" s="34"/>
      <c r="K12" s="43"/>
      <c r="L12" s="34"/>
      <c r="M12"/>
      <c r="N12"/>
      <c r="O12"/>
      <c r="P12"/>
      <c r="Q12"/>
      <c r="R12"/>
      <c r="S12"/>
      <c r="T12"/>
      <c r="U12"/>
    </row>
    <row r="13" spans="1:21" ht="24.95" customHeight="1" x14ac:dyDescent="0.25">
      <c r="B13" s="39" t="s">
        <v>8</v>
      </c>
      <c r="C13" s="26">
        <v>82601</v>
      </c>
      <c r="D13" s="40">
        <v>0.10257769918274133</v>
      </c>
      <c r="E13" s="41">
        <v>0.73415311709487574</v>
      </c>
      <c r="F13" s="29">
        <v>461.46172529</v>
      </c>
      <c r="G13" s="40">
        <v>1.9133512654374161E-2</v>
      </c>
      <c r="H13" s="41">
        <v>0.12590704307091558</v>
      </c>
      <c r="I13" s="42">
        <v>5586.6360611856999</v>
      </c>
      <c r="J13" s="34"/>
      <c r="K13" s="43"/>
      <c r="L13" s="34"/>
      <c r="M13"/>
      <c r="N13"/>
      <c r="O13"/>
      <c r="P13"/>
      <c r="Q13"/>
      <c r="R13"/>
      <c r="S13"/>
      <c r="T13"/>
      <c r="U13"/>
    </row>
    <row r="14" spans="1:21" ht="24.95" customHeight="1" x14ac:dyDescent="0.25">
      <c r="B14" s="39" t="s">
        <v>9</v>
      </c>
      <c r="C14" s="26">
        <v>93802</v>
      </c>
      <c r="D14" s="40">
        <v>0.11648761320976141</v>
      </c>
      <c r="E14" s="41">
        <v>0.85064073030463716</v>
      </c>
      <c r="F14" s="29">
        <v>867.2980495700001</v>
      </c>
      <c r="G14" s="40">
        <v>3.5960638330585354E-2</v>
      </c>
      <c r="H14" s="41">
        <v>0.16186768140150093</v>
      </c>
      <c r="I14" s="42">
        <v>9246.0507192810401</v>
      </c>
      <c r="J14" s="34"/>
      <c r="K14" s="43"/>
      <c r="L14" s="34"/>
      <c r="M14"/>
      <c r="N14"/>
      <c r="O14"/>
      <c r="P14"/>
      <c r="Q14"/>
      <c r="R14"/>
      <c r="S14"/>
      <c r="T14"/>
      <c r="U14"/>
    </row>
    <row r="15" spans="1:21" ht="24.95" customHeight="1" x14ac:dyDescent="0.25">
      <c r="B15" s="39" t="s">
        <v>10</v>
      </c>
      <c r="C15" s="26">
        <v>45424</v>
      </c>
      <c r="D15" s="40">
        <v>5.6409600460973132E-2</v>
      </c>
      <c r="E15" s="41">
        <v>0.90705033076561026</v>
      </c>
      <c r="F15" s="29">
        <v>774.84612830999993</v>
      </c>
      <c r="G15" s="40">
        <v>3.2127319317534479E-2</v>
      </c>
      <c r="H15" s="41">
        <v>0.19399500071903542</v>
      </c>
      <c r="I15" s="42">
        <v>17058.07785113596</v>
      </c>
      <c r="J15" s="34"/>
      <c r="K15" s="43"/>
      <c r="L15" s="34"/>
      <c r="M15"/>
      <c r="N15"/>
      <c r="O15"/>
      <c r="P15"/>
      <c r="Q15"/>
      <c r="R15"/>
      <c r="S15"/>
      <c r="T15"/>
      <c r="U15"/>
    </row>
    <row r="16" spans="1:21" ht="24.95" customHeight="1" x14ac:dyDescent="0.25">
      <c r="B16" s="39" t="s">
        <v>11</v>
      </c>
      <c r="C16" s="26">
        <v>29020</v>
      </c>
      <c r="D16" s="40">
        <v>3.6038363098305749E-2</v>
      </c>
      <c r="E16" s="41">
        <v>0.94308869386391603</v>
      </c>
      <c r="F16" s="29">
        <v>981.00096251000002</v>
      </c>
      <c r="G16" s="40">
        <v>4.0675083764189851E-2</v>
      </c>
      <c r="H16" s="41">
        <v>0.23467008448322527</v>
      </c>
      <c r="I16" s="42">
        <v>33804.306082356998</v>
      </c>
      <c r="J16" s="34"/>
      <c r="K16" s="43"/>
      <c r="L16" s="34"/>
      <c r="M16"/>
      <c r="N16"/>
      <c r="O16"/>
      <c r="P16"/>
      <c r="Q16"/>
      <c r="R16"/>
      <c r="S16"/>
      <c r="T16"/>
      <c r="U16"/>
    </row>
    <row r="17" spans="2:22" ht="24.95" customHeight="1" x14ac:dyDescent="0.25">
      <c r="B17" s="44" t="s">
        <v>12</v>
      </c>
      <c r="C17" s="27">
        <v>22164</v>
      </c>
      <c r="D17" s="45">
        <v>2.7524268770187755E-2</v>
      </c>
      <c r="E17" s="46">
        <v>0.97061296263410379</v>
      </c>
      <c r="F17" s="30">
        <v>1676.05025512</v>
      </c>
      <c r="G17" s="45">
        <v>6.9493799828257388E-2</v>
      </c>
      <c r="H17" s="46">
        <v>0.30416388431148267</v>
      </c>
      <c r="I17" s="47">
        <v>75620.386894062438</v>
      </c>
      <c r="J17" s="34"/>
      <c r="K17" s="43"/>
      <c r="L17" s="34"/>
      <c r="M17"/>
      <c r="N17"/>
      <c r="O17"/>
      <c r="P17"/>
      <c r="Q17"/>
      <c r="R17"/>
      <c r="S17"/>
      <c r="T17"/>
      <c r="U17"/>
    </row>
    <row r="18" spans="2:22" ht="24.95" customHeight="1" x14ac:dyDescent="0.25">
      <c r="B18" s="39" t="s">
        <v>13</v>
      </c>
      <c r="C18" s="26">
        <v>9956</v>
      </c>
      <c r="D18" s="40">
        <v>1.2363816092582082E-2</v>
      </c>
      <c r="E18" s="41">
        <v>0.98297677872668587</v>
      </c>
      <c r="F18" s="29">
        <v>1471.0573237999999</v>
      </c>
      <c r="G18" s="40">
        <v>6.0994211172224005E-2</v>
      </c>
      <c r="H18" s="41">
        <v>0.3651580954837067</v>
      </c>
      <c r="I18" s="42">
        <v>147755.85815588589</v>
      </c>
      <c r="J18" s="34"/>
      <c r="K18" s="43"/>
      <c r="L18" s="34"/>
      <c r="M18"/>
      <c r="N18"/>
      <c r="O18"/>
      <c r="P18"/>
      <c r="Q18"/>
      <c r="R18"/>
      <c r="S18"/>
      <c r="T18"/>
      <c r="U18"/>
    </row>
    <row r="19" spans="2:22" ht="24.95" customHeight="1" x14ac:dyDescent="0.25">
      <c r="B19" s="48" t="s">
        <v>14</v>
      </c>
      <c r="C19" s="26">
        <v>6230</v>
      </c>
      <c r="D19" s="40">
        <v>7.7366989008423436E-3</v>
      </c>
      <c r="E19" s="41">
        <v>0.99071347762752826</v>
      </c>
      <c r="F19" s="29">
        <v>1750.81266762</v>
      </c>
      <c r="G19" s="40">
        <v>7.2593661609299642E-2</v>
      </c>
      <c r="H19" s="41">
        <v>0.43775175709300634</v>
      </c>
      <c r="I19" s="42">
        <v>281029.32064526482</v>
      </c>
      <c r="J19" s="34"/>
      <c r="K19" s="43"/>
      <c r="L19" s="34"/>
      <c r="M19"/>
      <c r="N19"/>
      <c r="O19"/>
      <c r="P19"/>
      <c r="Q19"/>
      <c r="R19"/>
      <c r="S19"/>
      <c r="T19"/>
      <c r="U19"/>
    </row>
    <row r="20" spans="2:22" ht="24.95" customHeight="1" x14ac:dyDescent="0.25">
      <c r="B20" s="48" t="s">
        <v>23</v>
      </c>
      <c r="C20" s="26">
        <v>4333</v>
      </c>
      <c r="D20" s="40">
        <v>5.3809175501364171E-3</v>
      </c>
      <c r="E20" s="41">
        <v>0.99609439517766463</v>
      </c>
      <c r="F20" s="29">
        <v>2776.14934735</v>
      </c>
      <c r="G20" s="40">
        <v>0.11510703002415368</v>
      </c>
      <c r="H20" s="41">
        <v>0.55285878711715997</v>
      </c>
      <c r="I20" s="42">
        <v>640699.13393722591</v>
      </c>
      <c r="J20" s="34"/>
      <c r="K20" s="43"/>
      <c r="L20" s="34"/>
      <c r="M20"/>
      <c r="N20"/>
      <c r="O20"/>
      <c r="P20"/>
      <c r="Q20"/>
      <c r="R20"/>
      <c r="S20"/>
      <c r="T20"/>
      <c r="U20"/>
    </row>
    <row r="21" spans="2:22" ht="24.95" customHeight="1" x14ac:dyDescent="0.25">
      <c r="B21" s="48" t="s">
        <v>24</v>
      </c>
      <c r="C21" s="26">
        <v>1626</v>
      </c>
      <c r="D21" s="40">
        <v>2.0192411577479377E-3</v>
      </c>
      <c r="E21" s="41">
        <v>0.99811363633541261</v>
      </c>
      <c r="F21" s="29">
        <v>2172.0243118899998</v>
      </c>
      <c r="G21" s="40">
        <v>9.0058291683971697E-2</v>
      </c>
      <c r="H21" s="41">
        <v>0.64291707880113169</v>
      </c>
      <c r="I21" s="42">
        <v>1335808.3098954489</v>
      </c>
      <c r="J21" s="34"/>
      <c r="K21" s="43"/>
      <c r="L21" s="34"/>
      <c r="M21"/>
      <c r="N21"/>
      <c r="O21"/>
      <c r="P21"/>
      <c r="Q21"/>
      <c r="R21"/>
      <c r="S21"/>
      <c r="T21"/>
      <c r="U21"/>
    </row>
    <row r="22" spans="2:22" ht="24.95" customHeight="1" x14ac:dyDescent="0.25">
      <c r="B22" s="44" t="s">
        <v>25</v>
      </c>
      <c r="C22" s="27">
        <v>816</v>
      </c>
      <c r="D22" s="45">
        <v>1.0133461160653856E-3</v>
      </c>
      <c r="E22" s="46">
        <v>0.99912698245147802</v>
      </c>
      <c r="F22" s="30">
        <v>1797.84820115</v>
      </c>
      <c r="G22" s="45">
        <v>7.4543888305643582E-2</v>
      </c>
      <c r="H22" s="46">
        <v>0.71746096710677532</v>
      </c>
      <c r="I22" s="47">
        <v>2203245.3445465686</v>
      </c>
      <c r="J22" s="34"/>
      <c r="K22" s="43"/>
      <c r="L22" s="34"/>
      <c r="M22"/>
      <c r="N22"/>
      <c r="O22"/>
      <c r="P22"/>
      <c r="Q22"/>
      <c r="R22"/>
      <c r="S22"/>
      <c r="T22"/>
      <c r="U22"/>
    </row>
    <row r="23" spans="2:22" ht="24.95" customHeight="1" x14ac:dyDescent="0.25">
      <c r="B23" s="39" t="s">
        <v>26</v>
      </c>
      <c r="C23" s="26">
        <v>448</v>
      </c>
      <c r="D23" s="40">
        <v>5.5634688725158426E-4</v>
      </c>
      <c r="E23" s="41">
        <v>0.99968332933872961</v>
      </c>
      <c r="F23" s="29">
        <v>1939.2359584600001</v>
      </c>
      <c r="G23" s="40">
        <v>8.0406225950145724E-2</v>
      </c>
      <c r="H23" s="41">
        <v>0.797867193056921</v>
      </c>
      <c r="I23" s="42">
        <v>4328651.6929910714</v>
      </c>
      <c r="J23" s="34"/>
      <c r="K23" s="43"/>
      <c r="L23" s="34"/>
      <c r="M23"/>
      <c r="N23"/>
      <c r="O23"/>
      <c r="P23"/>
      <c r="Q23"/>
      <c r="R23"/>
      <c r="S23"/>
      <c r="T23"/>
      <c r="U23"/>
    </row>
    <row r="24" spans="2:22" ht="24.95" customHeight="1" x14ac:dyDescent="0.25">
      <c r="B24" s="48" t="s">
        <v>15</v>
      </c>
      <c r="C24" s="26">
        <v>139</v>
      </c>
      <c r="D24" s="40">
        <v>1.7261655653564781E-4</v>
      </c>
      <c r="E24" s="41">
        <v>0.99985594589526527</v>
      </c>
      <c r="F24" s="29">
        <v>1382.2394407300001</v>
      </c>
      <c r="G24" s="40">
        <v>5.7311569695107784E-2</v>
      </c>
      <c r="H24" s="41">
        <v>0.85517876275202875</v>
      </c>
      <c r="I24" s="42">
        <v>9944168.6383453235</v>
      </c>
      <c r="J24" s="34"/>
      <c r="K24" s="43"/>
      <c r="L24" s="34"/>
      <c r="M24"/>
      <c r="N24"/>
      <c r="O24"/>
      <c r="P24"/>
      <c r="Q24"/>
      <c r="R24"/>
      <c r="S24"/>
      <c r="T24"/>
      <c r="U24"/>
    </row>
    <row r="25" spans="2:22" ht="24.95" customHeight="1" x14ac:dyDescent="0.25">
      <c r="B25" s="48" t="s">
        <v>16</v>
      </c>
      <c r="C25" s="26">
        <v>116</v>
      </c>
      <c r="D25" s="40">
        <v>1.4405410473478523E-4</v>
      </c>
      <c r="E25" s="49">
        <v>1</v>
      </c>
      <c r="F25" s="29">
        <v>3492.7960801700001</v>
      </c>
      <c r="G25" s="40">
        <v>0.14482123724797111</v>
      </c>
      <c r="H25" s="49">
        <v>0.99999999999999989</v>
      </c>
      <c r="I25" s="42">
        <v>30110311.035948277</v>
      </c>
      <c r="J25" s="34"/>
      <c r="K25" s="43"/>
      <c r="L25" s="34"/>
      <c r="M25"/>
      <c r="N25"/>
      <c r="O25"/>
      <c r="P25"/>
      <c r="Q25"/>
      <c r="R25"/>
      <c r="S25"/>
      <c r="T25"/>
      <c r="U25"/>
    </row>
    <row r="26" spans="2:22" ht="21" customHeight="1" x14ac:dyDescent="0.25">
      <c r="B26" s="50" t="s">
        <v>17</v>
      </c>
      <c r="C26" s="51">
        <v>805253</v>
      </c>
      <c r="D26" s="52">
        <v>1</v>
      </c>
      <c r="E26" s="53"/>
      <c r="F26" s="54">
        <v>24117.982600780004</v>
      </c>
      <c r="G26" s="52">
        <v>0.99999999999999989</v>
      </c>
      <c r="H26" s="53"/>
      <c r="I26" s="55">
        <v>29950.813720383536</v>
      </c>
      <c r="J26" s="34"/>
      <c r="K26" s="43"/>
      <c r="L26" s="34"/>
      <c r="M26"/>
      <c r="N26"/>
      <c r="O26"/>
      <c r="P26"/>
      <c r="Q26"/>
      <c r="R26"/>
      <c r="S26"/>
      <c r="T26"/>
      <c r="U26"/>
    </row>
    <row r="27" spans="2:22" s="62" customFormat="1" ht="9" customHeight="1" x14ac:dyDescent="0.25">
      <c r="B27" s="56"/>
      <c r="C27" s="57"/>
      <c r="D27" s="58"/>
      <c r="E27" s="59"/>
      <c r="F27" s="57"/>
      <c r="G27" s="58"/>
      <c r="H27" s="59"/>
      <c r="I27" s="57"/>
      <c r="J27" s="60"/>
      <c r="K27" s="60"/>
      <c r="L27" s="60"/>
      <c r="M27" s="61"/>
      <c r="N27" s="8"/>
      <c r="O27" s="18"/>
      <c r="P27" s="18"/>
      <c r="Q27" s="18"/>
      <c r="R27" s="18"/>
      <c r="S27" s="18"/>
      <c r="T27" s="8"/>
      <c r="V27" s="8"/>
    </row>
    <row r="28" spans="2:22" ht="21" customHeight="1" x14ac:dyDescent="0.2">
      <c r="B28" s="105" t="s">
        <v>20</v>
      </c>
      <c r="C28" s="94" t="s">
        <v>51</v>
      </c>
      <c r="D28" s="95"/>
      <c r="E28" s="95"/>
      <c r="F28" s="95"/>
      <c r="G28" s="95"/>
      <c r="H28" s="95"/>
      <c r="I28" s="96"/>
      <c r="J28" s="94" t="s">
        <v>53</v>
      </c>
      <c r="K28" s="95"/>
      <c r="L28" s="96"/>
      <c r="O28" s="8"/>
      <c r="P28" s="8"/>
      <c r="Q28" s="8"/>
      <c r="R28" s="8"/>
      <c r="S28" s="8"/>
    </row>
    <row r="29" spans="2:22" ht="20.100000000000001" customHeight="1" x14ac:dyDescent="0.25">
      <c r="B29" s="106"/>
      <c r="C29" s="99" t="s">
        <v>0</v>
      </c>
      <c r="D29" s="103" t="s">
        <v>1</v>
      </c>
      <c r="E29" s="101" t="s">
        <v>2</v>
      </c>
      <c r="F29" s="35" t="s">
        <v>21</v>
      </c>
      <c r="G29" s="103" t="s">
        <v>1</v>
      </c>
      <c r="H29" s="101" t="s">
        <v>2</v>
      </c>
      <c r="I29" s="36" t="s">
        <v>3</v>
      </c>
      <c r="J29" s="99" t="s">
        <v>0</v>
      </c>
      <c r="K29" s="97" t="s">
        <v>21</v>
      </c>
      <c r="L29" s="101" t="s">
        <v>3</v>
      </c>
      <c r="M29" s="61"/>
      <c r="Q29"/>
      <c r="R29"/>
      <c r="S29"/>
    </row>
    <row r="30" spans="2:22" ht="20.100000000000001" customHeight="1" x14ac:dyDescent="0.25">
      <c r="B30" s="107"/>
      <c r="C30" s="100"/>
      <c r="D30" s="104"/>
      <c r="E30" s="102"/>
      <c r="F30" s="37" t="s">
        <v>22</v>
      </c>
      <c r="G30" s="104"/>
      <c r="H30" s="102"/>
      <c r="I30" s="38" t="s">
        <v>18</v>
      </c>
      <c r="J30" s="100"/>
      <c r="K30" s="98"/>
      <c r="L30" s="102"/>
      <c r="M30" s="61"/>
      <c r="Q30"/>
      <c r="R30"/>
      <c r="S30"/>
    </row>
    <row r="31" spans="2:22" ht="24.95" customHeight="1" x14ac:dyDescent="0.25">
      <c r="B31" s="39" t="s">
        <v>19</v>
      </c>
      <c r="C31" s="25">
        <v>26304</v>
      </c>
      <c r="D31" s="40">
        <v>3.3314588811040019E-2</v>
      </c>
      <c r="E31" s="41">
        <v>3.3314588811040019E-2</v>
      </c>
      <c r="F31" s="28">
        <v>62.38891254</v>
      </c>
      <c r="G31" s="40">
        <v>2.4191081598560018E-3</v>
      </c>
      <c r="H31" s="41">
        <v>2.4191081598560018E-3</v>
      </c>
      <c r="I31" s="42">
        <v>2371.8412614051094</v>
      </c>
      <c r="J31" s="2">
        <v>2.3263051427682254E-2</v>
      </c>
      <c r="K31" s="3">
        <v>1.9951904471795763E-3</v>
      </c>
      <c r="L31" s="4">
        <v>-2.0784353496228699E-2</v>
      </c>
      <c r="M31" s="61"/>
      <c r="S31" s="63"/>
    </row>
    <row r="32" spans="2:22" ht="24.95" customHeight="1" x14ac:dyDescent="0.25">
      <c r="B32" s="39" t="s">
        <v>4</v>
      </c>
      <c r="C32" s="26">
        <v>263593</v>
      </c>
      <c r="D32" s="40">
        <v>0.33384627465284639</v>
      </c>
      <c r="E32" s="41">
        <v>0.36716086346388643</v>
      </c>
      <c r="F32" s="29">
        <v>1471.9230408625999</v>
      </c>
      <c r="G32" s="40">
        <v>5.70732986658141E-2</v>
      </c>
      <c r="H32" s="41">
        <v>5.9492406825670099E-2</v>
      </c>
      <c r="I32" s="42">
        <v>5584.0748459276228</v>
      </c>
      <c r="J32" s="2">
        <v>-2.6635303501399525E-2</v>
      </c>
      <c r="K32" s="3">
        <v>-0.16427318899846663</v>
      </c>
      <c r="L32" s="4">
        <v>-0.14140423008167427</v>
      </c>
      <c r="M32" s="61"/>
      <c r="S32" s="63"/>
      <c r="U32" s="64"/>
    </row>
    <row r="33" spans="2:37" ht="24.95" customHeight="1" x14ac:dyDescent="0.25">
      <c r="B33" s="48" t="s">
        <v>5</v>
      </c>
      <c r="C33" s="26">
        <v>81792</v>
      </c>
      <c r="D33" s="40">
        <v>0.10359134914965729</v>
      </c>
      <c r="E33" s="41">
        <v>0.47075221261354372</v>
      </c>
      <c r="F33" s="29">
        <v>234.84594294129997</v>
      </c>
      <c r="G33" s="40">
        <v>9.106068911108732E-3</v>
      </c>
      <c r="H33" s="41">
        <v>6.8598475736778824E-2</v>
      </c>
      <c r="I33" s="42">
        <v>2871.2581052095557</v>
      </c>
      <c r="J33" s="2">
        <v>-4.6413206953237029E-2</v>
      </c>
      <c r="K33" s="3">
        <v>-2.9878233770389222E-2</v>
      </c>
      <c r="L33" s="4">
        <v>1.7339767395495982E-2</v>
      </c>
      <c r="M33" s="61"/>
      <c r="S33" s="63"/>
      <c r="U33" s="64"/>
    </row>
    <row r="34" spans="2:37" ht="24.95" customHeight="1" x14ac:dyDescent="0.25">
      <c r="B34" s="39" t="s">
        <v>6</v>
      </c>
      <c r="C34" s="26">
        <v>48373</v>
      </c>
      <c r="D34" s="40">
        <v>6.1265457898283103E-2</v>
      </c>
      <c r="E34" s="41">
        <v>0.5320176705118268</v>
      </c>
      <c r="F34" s="29">
        <v>211.87506622679999</v>
      </c>
      <c r="G34" s="40">
        <v>8.215381238624208E-3</v>
      </c>
      <c r="H34" s="41">
        <v>7.6813856975403036E-2</v>
      </c>
      <c r="I34" s="42">
        <v>4380.0274166745912</v>
      </c>
      <c r="J34" s="2">
        <v>-4.1055427801126004E-2</v>
      </c>
      <c r="K34" s="3">
        <v>5.9488601961000802E-2</v>
      </c>
      <c r="L34" s="4">
        <v>0.10484863534039088</v>
      </c>
      <c r="M34" s="61"/>
      <c r="S34" s="63"/>
    </row>
    <row r="35" spans="2:37" ht="24.95" customHeight="1" x14ac:dyDescent="0.25">
      <c r="B35" s="44" t="s">
        <v>7</v>
      </c>
      <c r="C35" s="27">
        <v>72259</v>
      </c>
      <c r="D35" s="45">
        <v>9.1517597053563743E-2</v>
      </c>
      <c r="E35" s="46">
        <v>0.62353526756539057</v>
      </c>
      <c r="F35" s="30">
        <v>342.28260086210003</v>
      </c>
      <c r="G35" s="45">
        <v>1.3271887568025257E-2</v>
      </c>
      <c r="H35" s="46">
        <v>9.0085744543428298E-2</v>
      </c>
      <c r="I35" s="47">
        <v>4736.8853826111626</v>
      </c>
      <c r="J35" s="5">
        <v>-4.7330881092697334E-2</v>
      </c>
      <c r="K35" s="6">
        <v>0.10559616443897323</v>
      </c>
      <c r="L35" s="7">
        <v>0.16052482703236523</v>
      </c>
      <c r="M35" s="61"/>
      <c r="S35" s="63"/>
    </row>
    <row r="36" spans="2:37" ht="24.95" customHeight="1" x14ac:dyDescent="0.25">
      <c r="B36" s="39" t="s">
        <v>8</v>
      </c>
      <c r="C36" s="26">
        <v>78976</v>
      </c>
      <c r="D36" s="40">
        <v>0.10002482382682087</v>
      </c>
      <c r="E36" s="41">
        <v>0.72356009139221145</v>
      </c>
      <c r="F36" s="29">
        <v>441.78844233179996</v>
      </c>
      <c r="G36" s="40">
        <v>1.7130191603992491E-2</v>
      </c>
      <c r="H36" s="41">
        <v>0.10721593614742078</v>
      </c>
      <c r="I36" s="42">
        <v>5593.9581940310982</v>
      </c>
      <c r="J36" s="2">
        <v>-4.3885667243737971E-2</v>
      </c>
      <c r="K36" s="3">
        <v>-4.2632534574425673E-2</v>
      </c>
      <c r="L36" s="4">
        <v>1.3106514842214836E-3</v>
      </c>
      <c r="M36" s="61"/>
      <c r="S36" s="63"/>
    </row>
    <row r="37" spans="2:37" ht="24.95" customHeight="1" x14ac:dyDescent="0.25">
      <c r="B37" s="39" t="s">
        <v>9</v>
      </c>
      <c r="C37" s="26">
        <v>92859</v>
      </c>
      <c r="D37" s="40">
        <v>0.11760794565101752</v>
      </c>
      <c r="E37" s="41">
        <v>0.84116803704322896</v>
      </c>
      <c r="F37" s="29">
        <v>829.31613359189987</v>
      </c>
      <c r="G37" s="40">
        <v>3.2156441652771831E-2</v>
      </c>
      <c r="H37" s="41">
        <v>0.13937237780019263</v>
      </c>
      <c r="I37" s="42">
        <v>8930.9182049332849</v>
      </c>
      <c r="J37" s="2">
        <v>-1.0053090552440247E-2</v>
      </c>
      <c r="K37" s="3">
        <v>-4.3793383366803815E-2</v>
      </c>
      <c r="L37" s="4">
        <v>-3.4082931612153158E-2</v>
      </c>
      <c r="M37" s="61"/>
      <c r="S37" s="63"/>
    </row>
    <row r="38" spans="2:37" ht="24.95" customHeight="1" x14ac:dyDescent="0.25">
      <c r="B38" s="39" t="s">
        <v>10</v>
      </c>
      <c r="C38" s="26">
        <v>46466</v>
      </c>
      <c r="D38" s="40">
        <v>5.8850200870353767E-2</v>
      </c>
      <c r="E38" s="41">
        <v>0.90001823791358271</v>
      </c>
      <c r="F38" s="29">
        <v>833.47969863000003</v>
      </c>
      <c r="G38" s="40">
        <v>3.2317882424019471E-2</v>
      </c>
      <c r="H38" s="41">
        <v>0.1716902602242121</v>
      </c>
      <c r="I38" s="42">
        <v>17937.410119872595</v>
      </c>
      <c r="J38" s="2">
        <v>2.2939415287072912E-2</v>
      </c>
      <c r="K38" s="3">
        <v>7.567124384796825E-2</v>
      </c>
      <c r="L38" s="4">
        <v>5.1549317362159681E-2</v>
      </c>
      <c r="M38" s="61"/>
      <c r="S38" s="63"/>
    </row>
    <row r="39" spans="2:37" ht="24.95" customHeight="1" x14ac:dyDescent="0.25">
      <c r="B39" s="39" t="s">
        <v>11</v>
      </c>
      <c r="C39" s="26">
        <v>30374</v>
      </c>
      <c r="D39" s="40">
        <v>3.8469332441702003E-2</v>
      </c>
      <c r="E39" s="41">
        <v>0.93848757035528474</v>
      </c>
      <c r="F39" s="29">
        <v>1028.3777400399999</v>
      </c>
      <c r="G39" s="40">
        <v>3.9874985491212697E-2</v>
      </c>
      <c r="H39" s="41">
        <v>0.21156524571542479</v>
      </c>
      <c r="I39" s="42">
        <v>33857.171924672417</v>
      </c>
      <c r="J39" s="2">
        <v>4.6657477601654035E-2</v>
      </c>
      <c r="K39" s="3">
        <v>4.8294323186779717E-2</v>
      </c>
      <c r="L39" s="4">
        <v>1.5638789385773195E-3</v>
      </c>
      <c r="M39" s="61"/>
      <c r="S39" s="63"/>
    </row>
    <row r="40" spans="2:37" ht="24.95" customHeight="1" x14ac:dyDescent="0.25">
      <c r="B40" s="44" t="s">
        <v>12</v>
      </c>
      <c r="C40" s="27">
        <v>23184</v>
      </c>
      <c r="D40" s="45">
        <v>2.9363040868124687E-2</v>
      </c>
      <c r="E40" s="46">
        <v>0.96785061122340943</v>
      </c>
      <c r="F40" s="30">
        <v>1594.1154359300001</v>
      </c>
      <c r="G40" s="45">
        <v>6.1811265845324995E-2</v>
      </c>
      <c r="H40" s="46">
        <v>0.27337651156074977</v>
      </c>
      <c r="I40" s="47">
        <v>68759.292440044868</v>
      </c>
      <c r="J40" s="5">
        <v>4.6020573903627501E-2</v>
      </c>
      <c r="K40" s="6">
        <v>-4.8885657777686144E-2</v>
      </c>
      <c r="L40" s="7">
        <v>-9.0730750473802316E-2</v>
      </c>
      <c r="M40" s="61"/>
      <c r="S40" s="63"/>
    </row>
    <row r="41" spans="2:37" ht="24.95" customHeight="1" x14ac:dyDescent="0.25">
      <c r="B41" s="39" t="s">
        <v>13</v>
      </c>
      <c r="C41" s="26">
        <v>10550</v>
      </c>
      <c r="D41" s="40">
        <v>1.3361804742870749E-2</v>
      </c>
      <c r="E41" s="41">
        <v>0.98121241596628017</v>
      </c>
      <c r="F41" s="29">
        <v>1608.3492922299999</v>
      </c>
      <c r="G41" s="40">
        <v>6.2363178621484876E-2</v>
      </c>
      <c r="H41" s="41">
        <v>0.33573969018223465</v>
      </c>
      <c r="I41" s="42">
        <v>152450.16987962087</v>
      </c>
      <c r="J41" s="2">
        <v>5.9662515066291687E-2</v>
      </c>
      <c r="K41" s="3">
        <v>9.3328768504649898E-2</v>
      </c>
      <c r="L41" s="4">
        <v>3.1770731680786361E-2</v>
      </c>
      <c r="M41" s="61"/>
      <c r="S41" s="63"/>
    </row>
    <row r="42" spans="2:37" ht="24.95" customHeight="1" x14ac:dyDescent="0.25">
      <c r="B42" s="48" t="s">
        <v>14</v>
      </c>
      <c r="C42" s="26">
        <v>6750</v>
      </c>
      <c r="D42" s="40">
        <v>8.549021991884129E-3</v>
      </c>
      <c r="E42" s="41">
        <v>0.98976143795816429</v>
      </c>
      <c r="F42" s="29">
        <v>1971.1007248199999</v>
      </c>
      <c r="G42" s="40">
        <v>7.6428737946874631E-2</v>
      </c>
      <c r="H42" s="41">
        <v>0.41216842812910925</v>
      </c>
      <c r="I42" s="42">
        <v>292014.92219555553</v>
      </c>
      <c r="J42" s="2">
        <v>8.3467094703049763E-2</v>
      </c>
      <c r="K42" s="3">
        <v>0.12582046113445855</v>
      </c>
      <c r="L42" s="4">
        <v>3.9090588572989214E-2</v>
      </c>
      <c r="M42" s="61"/>
      <c r="S42" s="63"/>
    </row>
    <row r="43" spans="2:37" ht="24.95" customHeight="1" x14ac:dyDescent="0.25">
      <c r="B43" s="48" t="s">
        <v>23</v>
      </c>
      <c r="C43" s="26">
        <v>4660</v>
      </c>
      <c r="D43" s="40">
        <v>5.901991478841487E-3</v>
      </c>
      <c r="E43" s="41">
        <v>0.99566342943700581</v>
      </c>
      <c r="F43" s="29">
        <v>3284.9763218000003</v>
      </c>
      <c r="G43" s="40">
        <v>0.12737380251507321</v>
      </c>
      <c r="H43" s="41">
        <v>0.5395422306441825</v>
      </c>
      <c r="I43" s="42">
        <v>704930.54115879827</v>
      </c>
      <c r="J43" s="2">
        <v>7.5467343641818604E-2</v>
      </c>
      <c r="K43" s="3">
        <v>0.18328515896873704</v>
      </c>
      <c r="L43" s="4">
        <v>0.1002520587578406</v>
      </c>
      <c r="M43" s="61"/>
      <c r="S43" s="63"/>
    </row>
    <row r="44" spans="2:37" ht="24.95" customHeight="1" x14ac:dyDescent="0.25">
      <c r="B44" s="48" t="s">
        <v>24</v>
      </c>
      <c r="C44" s="26">
        <v>1702</v>
      </c>
      <c r="D44" s="40">
        <v>2.1556200637313757E-3</v>
      </c>
      <c r="E44" s="41">
        <v>0.99781904950073719</v>
      </c>
      <c r="F44" s="29">
        <v>2086.9570787299999</v>
      </c>
      <c r="G44" s="40">
        <v>8.0921027357034728E-2</v>
      </c>
      <c r="H44" s="41">
        <v>0.62046325800121727</v>
      </c>
      <c r="I44" s="42">
        <v>1226179.2471974147</v>
      </c>
      <c r="J44" s="2">
        <v>4.6740467404674045E-2</v>
      </c>
      <c r="K44" s="3">
        <v>-3.916495441341452E-2</v>
      </c>
      <c r="L44" s="4">
        <v>-8.2069457036552315E-2</v>
      </c>
      <c r="M44" s="61"/>
      <c r="S44" s="63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4.95" customHeight="1" x14ac:dyDescent="0.25">
      <c r="B45" s="44" t="s">
        <v>25</v>
      </c>
      <c r="C45" s="27">
        <v>910</v>
      </c>
      <c r="D45" s="45">
        <v>1.152534816683638E-3</v>
      </c>
      <c r="E45" s="46">
        <v>0.99897158431742084</v>
      </c>
      <c r="F45" s="30">
        <v>2046.06849506</v>
      </c>
      <c r="G45" s="45">
        <v>7.9335586893753141E-2</v>
      </c>
      <c r="H45" s="46">
        <v>0.69979884489497035</v>
      </c>
      <c r="I45" s="47">
        <v>2248426.9176483518</v>
      </c>
      <c r="J45" s="5">
        <v>0.11519607843137254</v>
      </c>
      <c r="K45" s="6">
        <v>0.13806521248636286</v>
      </c>
      <c r="L45" s="7">
        <v>2.0506827899859519E-2</v>
      </c>
      <c r="M45" s="61"/>
      <c r="S45" s="63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4.95" customHeight="1" x14ac:dyDescent="0.25">
      <c r="B46" s="39" t="s">
        <v>26</v>
      </c>
      <c r="C46" s="26">
        <v>510</v>
      </c>
      <c r="D46" s="40">
        <v>6.4592610605346745E-4</v>
      </c>
      <c r="E46" s="41">
        <v>0.99961751042347435</v>
      </c>
      <c r="F46" s="29">
        <v>2346.9681644499997</v>
      </c>
      <c r="G46" s="40">
        <v>9.100286583618751E-2</v>
      </c>
      <c r="H46" s="41">
        <v>0.7908017107311579</v>
      </c>
      <c r="I46" s="42">
        <v>4601898.3616666663</v>
      </c>
      <c r="J46" s="2">
        <v>0.13839285714285715</v>
      </c>
      <c r="K46" s="3">
        <v>0.21025404578089132</v>
      </c>
      <c r="L46" s="4">
        <v>6.3125122568312542E-2</v>
      </c>
      <c r="M46" s="61"/>
      <c r="S46" s="63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4.95" customHeight="1" x14ac:dyDescent="0.25">
      <c r="B47" s="48" t="s">
        <v>15</v>
      </c>
      <c r="C47" s="26">
        <v>170</v>
      </c>
      <c r="D47" s="40">
        <v>2.153087020178225E-4</v>
      </c>
      <c r="E47" s="41">
        <v>0.99983281912549216</v>
      </c>
      <c r="F47" s="29">
        <v>1612.21793996</v>
      </c>
      <c r="G47" s="40">
        <v>6.2513184077746864E-2</v>
      </c>
      <c r="H47" s="41">
        <v>0.85331489480890477</v>
      </c>
      <c r="I47" s="42">
        <v>9483634.9409411773</v>
      </c>
      <c r="J47" s="2">
        <v>0.22302158273381295</v>
      </c>
      <c r="K47" s="3">
        <v>0.1663810859777968</v>
      </c>
      <c r="L47" s="4">
        <v>-4.6311935582860092E-2</v>
      </c>
      <c r="M47" s="61"/>
      <c r="S47" s="63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4.95" customHeight="1" x14ac:dyDescent="0.25">
      <c r="B48" s="48" t="s">
        <v>16</v>
      </c>
      <c r="C48" s="26">
        <v>132</v>
      </c>
      <c r="D48" s="40">
        <v>1.6718087450795629E-4</v>
      </c>
      <c r="E48" s="49">
        <v>1.0000000000000002</v>
      </c>
      <c r="F48" s="29">
        <v>3783.0157206500003</v>
      </c>
      <c r="G48" s="65">
        <v>0.14668510519109534</v>
      </c>
      <c r="H48" s="49">
        <v>1</v>
      </c>
      <c r="I48" s="42">
        <v>28659210.004924241</v>
      </c>
      <c r="J48" s="2">
        <v>0.13793103448275862</v>
      </c>
      <c r="K48" s="3">
        <v>8.3090920230841164E-2</v>
      </c>
      <c r="L48" s="4">
        <v>-4.8192827675927558E-2</v>
      </c>
      <c r="M48" s="61"/>
      <c r="S48" s="63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" customHeight="1" x14ac:dyDescent="0.25">
      <c r="B49" s="50" t="s">
        <v>17</v>
      </c>
      <c r="C49" s="51">
        <v>789564</v>
      </c>
      <c r="D49" s="52">
        <v>1.0000000000000002</v>
      </c>
      <c r="E49" s="53"/>
      <c r="F49" s="54">
        <v>25790.046751656497</v>
      </c>
      <c r="G49" s="52">
        <v>1</v>
      </c>
      <c r="H49" s="53"/>
      <c r="I49" s="55">
        <v>32663.655829871295</v>
      </c>
      <c r="J49" s="19">
        <v>-1.9483317665379699E-2</v>
      </c>
      <c r="K49" s="20">
        <v>6.9328524634660632E-2</v>
      </c>
      <c r="L49" s="21">
        <v>9.0576574473550567E-2</v>
      </c>
      <c r="M49" s="61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ht="24.95" customHeight="1" x14ac:dyDescent="0.25">
      <c r="B50" s="66"/>
      <c r="F50"/>
      <c r="G50"/>
      <c r="T50" s="1"/>
      <c r="U50" s="1"/>
      <c r="V50" s="1"/>
      <c r="W50" s="1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</row>
    <row r="51" spans="2:37" ht="12.95" customHeight="1" x14ac:dyDescent="0.25">
      <c r="B51" s="66"/>
      <c r="F51"/>
      <c r="G51"/>
      <c r="H51" s="24">
        <f>H25-H19</f>
        <v>0.56224824290699349</v>
      </c>
      <c r="T51" s="1"/>
      <c r="U51" s="1"/>
      <c r="V51" s="1"/>
      <c r="W51" s="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</row>
    <row r="52" spans="2:37" ht="12.95" customHeight="1" x14ac:dyDescent="0.25">
      <c r="B52" s="66"/>
      <c r="F52"/>
      <c r="G52"/>
      <c r="H52" s="24">
        <f>H48-H42</f>
        <v>0.58783157187089075</v>
      </c>
      <c r="J52"/>
      <c r="T52" s="1"/>
      <c r="U52" s="1"/>
      <c r="V52" s="1"/>
      <c r="W52" s="1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</row>
    <row r="53" spans="2:37" ht="24.95" customHeight="1" x14ac:dyDescent="0.25">
      <c r="B53" s="66"/>
      <c r="F53" s="67"/>
      <c r="G53" s="68"/>
      <c r="H53" s="24"/>
      <c r="J53"/>
      <c r="T53" s="1"/>
      <c r="U53" s="1"/>
      <c r="V53" s="1"/>
      <c r="W53" s="1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</row>
    <row r="54" spans="2:37" ht="12.6" customHeight="1" x14ac:dyDescent="0.25">
      <c r="E54" s="24"/>
      <c r="G54" s="8" t="s">
        <v>28</v>
      </c>
      <c r="H54" s="24"/>
      <c r="J54"/>
      <c r="K54" s="69"/>
      <c r="L54" s="70"/>
      <c r="M54" s="61"/>
      <c r="Y54"/>
      <c r="Z54"/>
      <c r="AA54"/>
      <c r="AB54"/>
      <c r="AC54"/>
      <c r="AD54"/>
      <c r="AE54"/>
      <c r="AF54"/>
      <c r="AG54"/>
      <c r="AH54"/>
      <c r="AI54"/>
      <c r="AJ54"/>
      <c r="AK54"/>
    </row>
    <row r="55" spans="2:37" ht="15.75" x14ac:dyDescent="0.25">
      <c r="B55" s="66"/>
      <c r="C55" s="8" t="s">
        <v>49</v>
      </c>
      <c r="F55" s="9"/>
      <c r="G55" s="10"/>
      <c r="J55"/>
      <c r="Y55"/>
      <c r="Z55"/>
      <c r="AA55"/>
      <c r="AB55"/>
      <c r="AC55"/>
      <c r="AD55"/>
      <c r="AE55"/>
      <c r="AF55"/>
      <c r="AG55"/>
      <c r="AH55"/>
      <c r="AI55"/>
      <c r="AJ55"/>
      <c r="AK55"/>
    </row>
    <row r="56" spans="2:37" x14ac:dyDescent="0.2">
      <c r="B56" s="11"/>
      <c r="C56" s="71" t="s">
        <v>29</v>
      </c>
      <c r="D56" s="71"/>
      <c r="E56" s="71"/>
      <c r="F56" s="71" t="s">
        <v>30</v>
      </c>
      <c r="G56" s="9"/>
      <c r="H56" s="9"/>
      <c r="J56"/>
      <c r="Y56"/>
      <c r="Z56"/>
      <c r="AA56"/>
      <c r="AB56"/>
      <c r="AC56"/>
      <c r="AD56"/>
      <c r="AE56"/>
      <c r="AF56"/>
      <c r="AG56"/>
      <c r="AH56"/>
      <c r="AI56"/>
      <c r="AJ56"/>
      <c r="AK56"/>
    </row>
    <row r="57" spans="2:37" ht="12.75" customHeight="1" x14ac:dyDescent="0.2">
      <c r="B57" s="1"/>
      <c r="E57" s="12"/>
      <c r="F57" s="13"/>
      <c r="G57" s="8" t="s">
        <v>31</v>
      </c>
      <c r="J57"/>
      <c r="Y57"/>
      <c r="Z57"/>
      <c r="AA57"/>
      <c r="AB57"/>
      <c r="AC57"/>
      <c r="AD57"/>
      <c r="AE57"/>
      <c r="AF57"/>
      <c r="AG57"/>
      <c r="AH57"/>
      <c r="AI57"/>
      <c r="AJ57"/>
      <c r="AK57"/>
    </row>
    <row r="58" spans="2:37" ht="12.75" customHeight="1" x14ac:dyDescent="0.2">
      <c r="B58" s="15" t="s">
        <v>32</v>
      </c>
      <c r="C58" s="72">
        <v>26304</v>
      </c>
      <c r="F58" s="73">
        <v>62388912.539999999</v>
      </c>
      <c r="G58" s="74">
        <f>F58/1000000</f>
        <v>62.38891254</v>
      </c>
      <c r="J58"/>
      <c r="Y58"/>
      <c r="Z58"/>
      <c r="AA58"/>
      <c r="AB58"/>
      <c r="AC58"/>
      <c r="AD58"/>
      <c r="AE58"/>
      <c r="AF58"/>
      <c r="AG58"/>
      <c r="AH58"/>
      <c r="AI58"/>
      <c r="AJ58"/>
      <c r="AK58"/>
    </row>
    <row r="59" spans="2:37" ht="12.75" customHeight="1" x14ac:dyDescent="0.2">
      <c r="B59" s="15" t="s">
        <v>33</v>
      </c>
      <c r="C59" s="75">
        <v>170331</v>
      </c>
      <c r="F59" s="76">
        <v>1212773558.7349999</v>
      </c>
      <c r="G59" s="77">
        <f t="shared" ref="G59:G77" si="0">F59/1000000</f>
        <v>1212.7735587349998</v>
      </c>
      <c r="J59"/>
      <c r="Y59"/>
      <c r="Z59"/>
      <c r="AA59"/>
      <c r="AB59"/>
      <c r="AC59"/>
      <c r="AD59"/>
      <c r="AE59"/>
      <c r="AF59"/>
      <c r="AG59"/>
      <c r="AH59"/>
      <c r="AI59"/>
      <c r="AJ59"/>
      <c r="AK59"/>
    </row>
    <row r="60" spans="2:37" ht="12.75" customHeight="1" x14ac:dyDescent="0.2">
      <c r="B60" s="16" t="s">
        <v>34</v>
      </c>
      <c r="C60" s="78">
        <v>1854</v>
      </c>
      <c r="F60" s="79">
        <v>69578056.445300013</v>
      </c>
      <c r="G60" s="80">
        <f t="shared" si="0"/>
        <v>69.578056445300007</v>
      </c>
      <c r="J60"/>
      <c r="Y60"/>
      <c r="Z60"/>
      <c r="AA60"/>
      <c r="AB60"/>
      <c r="AC60"/>
      <c r="AD60"/>
      <c r="AE60"/>
      <c r="AF60"/>
      <c r="AG60"/>
      <c r="AH60"/>
      <c r="AI60"/>
      <c r="AJ60"/>
      <c r="AK60"/>
    </row>
    <row r="61" spans="2:37" ht="14.25" x14ac:dyDescent="0.2">
      <c r="B61" s="17" t="s">
        <v>4</v>
      </c>
      <c r="C61" s="14">
        <v>91408</v>
      </c>
      <c r="F61" s="79">
        <v>189571425.68230003</v>
      </c>
      <c r="G61" s="80">
        <f t="shared" si="0"/>
        <v>189.57142568230003</v>
      </c>
      <c r="I61" s="81"/>
      <c r="J61"/>
      <c r="Y61"/>
      <c r="Z61"/>
      <c r="AA61"/>
      <c r="AB61"/>
      <c r="AC61"/>
      <c r="AD61"/>
      <c r="AE61"/>
      <c r="AF61"/>
      <c r="AG61"/>
      <c r="AH61"/>
      <c r="AI61"/>
      <c r="AJ61"/>
      <c r="AK61"/>
    </row>
    <row r="62" spans="2:37" ht="12.75" customHeight="1" x14ac:dyDescent="0.2">
      <c r="B62" s="16">
        <v>41885</v>
      </c>
      <c r="C62" s="72">
        <v>81792</v>
      </c>
      <c r="F62" s="76">
        <v>234845942.94129997</v>
      </c>
      <c r="G62" s="77">
        <f t="shared" si="0"/>
        <v>234.84594294129997</v>
      </c>
      <c r="I62" s="81"/>
      <c r="J62"/>
      <c r="Y62"/>
      <c r="Z62"/>
      <c r="AA62"/>
      <c r="AB62"/>
      <c r="AC62"/>
      <c r="AD62"/>
      <c r="AE62"/>
      <c r="AF62"/>
      <c r="AG62"/>
      <c r="AH62"/>
      <c r="AI62"/>
      <c r="AJ62"/>
      <c r="AK62"/>
    </row>
    <row r="63" spans="2:37" ht="12.75" customHeight="1" x14ac:dyDescent="0.2">
      <c r="B63" s="16">
        <v>42248</v>
      </c>
      <c r="C63" s="82">
        <v>48373</v>
      </c>
      <c r="F63" s="79">
        <v>211875066.22679999</v>
      </c>
      <c r="G63" s="80">
        <f t="shared" si="0"/>
        <v>211.87506622679999</v>
      </c>
      <c r="H63" s="90"/>
      <c r="I63" s="91"/>
      <c r="J63" s="91"/>
      <c r="K63" s="91"/>
      <c r="L63" s="91"/>
      <c r="Y63"/>
      <c r="Z63"/>
      <c r="AA63"/>
      <c r="AB63"/>
      <c r="AC63"/>
      <c r="AD63"/>
      <c r="AE63"/>
      <c r="AF63"/>
      <c r="AG63"/>
      <c r="AH63"/>
      <c r="AI63"/>
      <c r="AJ63"/>
      <c r="AK63"/>
    </row>
    <row r="64" spans="2:37" ht="12.75" customHeight="1" x14ac:dyDescent="0.2">
      <c r="B64" s="16" t="s">
        <v>35</v>
      </c>
      <c r="C64" s="82">
        <v>72259</v>
      </c>
      <c r="F64" s="79">
        <v>342282600.86210001</v>
      </c>
      <c r="G64" s="80">
        <f t="shared" si="0"/>
        <v>342.28260086210003</v>
      </c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 spans="2:37" ht="12.75" customHeight="1" x14ac:dyDescent="0.2">
      <c r="B65" s="16" t="s">
        <v>36</v>
      </c>
      <c r="C65" s="82">
        <v>78976</v>
      </c>
      <c r="F65" s="79">
        <v>441788442.33179998</v>
      </c>
      <c r="G65" s="80">
        <f t="shared" si="0"/>
        <v>441.78844233179996</v>
      </c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 spans="2:37" x14ac:dyDescent="0.2">
      <c r="B66" s="16" t="s">
        <v>37</v>
      </c>
      <c r="C66" s="82">
        <v>92859</v>
      </c>
      <c r="F66" s="79">
        <v>829316133.59189987</v>
      </c>
      <c r="G66" s="80">
        <f t="shared" si="0"/>
        <v>829.31613359189987</v>
      </c>
      <c r="Y66"/>
      <c r="Z66"/>
      <c r="AA66"/>
      <c r="AB66"/>
      <c r="AC66"/>
      <c r="AD66"/>
      <c r="AE66"/>
      <c r="AF66"/>
      <c r="AG66"/>
      <c r="AH66"/>
      <c r="AI66"/>
      <c r="AJ66"/>
      <c r="AK66"/>
    </row>
    <row r="67" spans="2:37" x14ac:dyDescent="0.2">
      <c r="B67" s="16" t="s">
        <v>38</v>
      </c>
      <c r="C67" s="82">
        <v>46466</v>
      </c>
      <c r="F67" s="79">
        <v>833479698.63</v>
      </c>
      <c r="G67" s="80">
        <f t="shared" si="0"/>
        <v>833.47969863000003</v>
      </c>
      <c r="Y67"/>
      <c r="Z67"/>
      <c r="AA67"/>
      <c r="AB67"/>
      <c r="AC67"/>
      <c r="AD67"/>
      <c r="AE67"/>
      <c r="AF67"/>
      <c r="AG67"/>
      <c r="AH67"/>
      <c r="AI67"/>
      <c r="AJ67"/>
      <c r="AK67"/>
    </row>
    <row r="68" spans="2:37" x14ac:dyDescent="0.2">
      <c r="B68" s="16" t="s">
        <v>39</v>
      </c>
      <c r="C68" s="82">
        <v>30374</v>
      </c>
      <c r="F68" s="79">
        <v>1028377740.04</v>
      </c>
      <c r="G68" s="80">
        <f t="shared" si="0"/>
        <v>1028.3777400399999</v>
      </c>
      <c r="Y68"/>
      <c r="Z68"/>
      <c r="AA68"/>
      <c r="AB68"/>
      <c r="AC68"/>
      <c r="AD68"/>
      <c r="AE68"/>
      <c r="AF68"/>
      <c r="AG68"/>
      <c r="AH68"/>
      <c r="AI68"/>
      <c r="AJ68"/>
      <c r="AK68"/>
    </row>
    <row r="69" spans="2:37" x14ac:dyDescent="0.2">
      <c r="B69" s="16" t="s">
        <v>40</v>
      </c>
      <c r="C69" s="82">
        <v>23184</v>
      </c>
      <c r="F69" s="79">
        <v>1594115435.9300001</v>
      </c>
      <c r="G69" s="80">
        <f t="shared" si="0"/>
        <v>1594.1154359300001</v>
      </c>
      <c r="Y69"/>
      <c r="Z69"/>
      <c r="AA69"/>
      <c r="AB69"/>
      <c r="AC69"/>
      <c r="AD69"/>
      <c r="AE69"/>
      <c r="AF69"/>
      <c r="AG69"/>
      <c r="AH69"/>
      <c r="AI69"/>
      <c r="AJ69"/>
      <c r="AK69"/>
    </row>
    <row r="70" spans="2:37" x14ac:dyDescent="0.2">
      <c r="B70" s="16" t="s">
        <v>41</v>
      </c>
      <c r="C70" s="82">
        <v>10550</v>
      </c>
      <c r="F70" s="79">
        <v>1608349292.23</v>
      </c>
      <c r="G70" s="80">
        <f t="shared" si="0"/>
        <v>1608.3492922299999</v>
      </c>
      <c r="Y70"/>
      <c r="Z70"/>
      <c r="AA70"/>
      <c r="AB70"/>
      <c r="AC70"/>
      <c r="AD70"/>
      <c r="AE70"/>
      <c r="AF70"/>
      <c r="AG70"/>
      <c r="AH70"/>
      <c r="AI70"/>
      <c r="AJ70"/>
      <c r="AK70"/>
    </row>
    <row r="71" spans="2:37" x14ac:dyDescent="0.2">
      <c r="B71" s="16" t="s">
        <v>42</v>
      </c>
      <c r="C71" s="82">
        <v>6750</v>
      </c>
      <c r="F71" s="79">
        <v>1971100724.8199999</v>
      </c>
      <c r="G71" s="80">
        <f t="shared" si="0"/>
        <v>1971.1007248199999</v>
      </c>
      <c r="Y71"/>
      <c r="Z71"/>
      <c r="AA71"/>
      <c r="AB71"/>
      <c r="AC71"/>
      <c r="AD71"/>
      <c r="AE71"/>
      <c r="AF71"/>
      <c r="AG71"/>
      <c r="AH71"/>
      <c r="AI71"/>
      <c r="AJ71"/>
      <c r="AK71"/>
    </row>
    <row r="72" spans="2:37" x14ac:dyDescent="0.2">
      <c r="B72" s="16" t="s">
        <v>43</v>
      </c>
      <c r="C72" s="82">
        <v>4660</v>
      </c>
      <c r="F72" s="79">
        <v>3284976321.8000002</v>
      </c>
      <c r="G72" s="80">
        <f t="shared" si="0"/>
        <v>3284.9763218000003</v>
      </c>
      <c r="Y72"/>
      <c r="Z72"/>
      <c r="AA72"/>
      <c r="AB72"/>
      <c r="AC72"/>
      <c r="AD72"/>
      <c r="AE72"/>
      <c r="AF72"/>
      <c r="AG72"/>
      <c r="AH72"/>
      <c r="AI72"/>
      <c r="AJ72"/>
      <c r="AK72"/>
    </row>
    <row r="73" spans="2:37" x14ac:dyDescent="0.2">
      <c r="B73" s="16" t="s">
        <v>44</v>
      </c>
      <c r="C73" s="82">
        <v>1702</v>
      </c>
      <c r="F73" s="79">
        <v>2086957078.73</v>
      </c>
      <c r="G73" s="80">
        <f t="shared" si="0"/>
        <v>2086.9570787299999</v>
      </c>
      <c r="Y73"/>
      <c r="Z73"/>
      <c r="AA73"/>
      <c r="AB73"/>
      <c r="AC73"/>
      <c r="AD73"/>
      <c r="AE73"/>
      <c r="AF73"/>
      <c r="AG73"/>
      <c r="AH73"/>
      <c r="AI73"/>
      <c r="AJ73"/>
      <c r="AK73"/>
    </row>
    <row r="74" spans="2:37" x14ac:dyDescent="0.2">
      <c r="B74" s="16" t="s">
        <v>45</v>
      </c>
      <c r="C74" s="82">
        <v>910</v>
      </c>
      <c r="F74" s="79">
        <v>2046068495.0599999</v>
      </c>
      <c r="G74" s="80">
        <f t="shared" si="0"/>
        <v>2046.06849506</v>
      </c>
      <c r="Y74"/>
      <c r="Z74"/>
      <c r="AA74"/>
      <c r="AB74"/>
      <c r="AC74"/>
      <c r="AD74"/>
      <c r="AE74"/>
      <c r="AF74"/>
      <c r="AG74"/>
      <c r="AH74"/>
      <c r="AI74"/>
      <c r="AJ74"/>
      <c r="AK74"/>
    </row>
    <row r="75" spans="2:37" x14ac:dyDescent="0.2">
      <c r="B75" s="16" t="s">
        <v>46</v>
      </c>
      <c r="C75" s="82">
        <v>510</v>
      </c>
      <c r="F75" s="79">
        <v>2346968164.4499998</v>
      </c>
      <c r="G75" s="80">
        <f t="shared" si="0"/>
        <v>2346.9681644499997</v>
      </c>
      <c r="Y75"/>
      <c r="Z75"/>
      <c r="AA75"/>
      <c r="AB75"/>
      <c r="AC75"/>
      <c r="AD75"/>
      <c r="AE75"/>
      <c r="AF75"/>
      <c r="AG75"/>
      <c r="AH75"/>
      <c r="AI75"/>
      <c r="AJ75"/>
      <c r="AK75"/>
    </row>
    <row r="76" spans="2:37" s="18" customFormat="1" x14ac:dyDescent="0.2">
      <c r="B76" s="16" t="s">
        <v>47</v>
      </c>
      <c r="C76" s="82">
        <v>170</v>
      </c>
      <c r="D76" s="8"/>
      <c r="E76" s="8"/>
      <c r="F76" s="79">
        <v>1612217939.96</v>
      </c>
      <c r="G76" s="80">
        <f t="shared" si="0"/>
        <v>1612.21793996</v>
      </c>
      <c r="H76" s="8"/>
      <c r="I76" s="8"/>
      <c r="J76" s="8"/>
      <c r="K76" s="8"/>
      <c r="L76" s="8"/>
      <c r="M76" s="8"/>
      <c r="Y76"/>
      <c r="Z76"/>
      <c r="AA76"/>
      <c r="AB76"/>
      <c r="AC76"/>
      <c r="AD76"/>
      <c r="AE76"/>
      <c r="AF76"/>
      <c r="AG76"/>
      <c r="AH76"/>
      <c r="AI76"/>
      <c r="AJ76"/>
      <c r="AK76"/>
    </row>
    <row r="77" spans="2:37" s="18" customFormat="1" x14ac:dyDescent="0.2">
      <c r="B77" s="17" t="s">
        <v>48</v>
      </c>
      <c r="C77" s="83">
        <v>132</v>
      </c>
      <c r="D77" s="8"/>
      <c r="E77" s="8"/>
      <c r="F77" s="84">
        <v>3783015720.6500001</v>
      </c>
      <c r="G77" s="85">
        <f t="shared" si="0"/>
        <v>3783.0157206500003</v>
      </c>
      <c r="H77" s="8"/>
      <c r="I77" s="8"/>
      <c r="J77" s="8"/>
      <c r="K77" s="8"/>
      <c r="L77" s="8"/>
      <c r="M77" s="8"/>
      <c r="Y77"/>
      <c r="Z77"/>
      <c r="AA77"/>
      <c r="AB77"/>
      <c r="AC77"/>
      <c r="AD77"/>
      <c r="AE77"/>
      <c r="AF77"/>
      <c r="AG77"/>
      <c r="AH77"/>
      <c r="AI77"/>
      <c r="AJ77"/>
      <c r="AK77"/>
    </row>
    <row r="78" spans="2:37" s="18" customFormat="1" x14ac:dyDescent="0.2">
      <c r="B78" s="17" t="s">
        <v>17</v>
      </c>
      <c r="C78" s="86">
        <v>789564</v>
      </c>
      <c r="D78" s="8"/>
      <c r="E78" s="8"/>
      <c r="F78" s="87">
        <v>25790046751.656509</v>
      </c>
      <c r="G78" s="88">
        <f>F78/1000000</f>
        <v>25790.046751656508</v>
      </c>
      <c r="H78" s="8"/>
      <c r="I78" s="8"/>
      <c r="J78" s="8"/>
      <c r="K78" s="8"/>
      <c r="L78" s="8"/>
      <c r="M78" s="8"/>
      <c r="Y78"/>
      <c r="Z78"/>
      <c r="AA78"/>
      <c r="AB78"/>
      <c r="AC78"/>
      <c r="AD78"/>
      <c r="AE78"/>
      <c r="AF78"/>
      <c r="AG78"/>
      <c r="AH78"/>
      <c r="AI78"/>
      <c r="AJ78"/>
      <c r="AK78"/>
    </row>
    <row r="79" spans="2:37" s="18" customFormat="1" x14ac:dyDescent="0.2">
      <c r="B79" s="33"/>
      <c r="C79" s="22">
        <f>C49-C78</f>
        <v>0</v>
      </c>
      <c r="G79" s="23">
        <f>F49-G78</f>
        <v>0</v>
      </c>
      <c r="Y79"/>
      <c r="Z79"/>
      <c r="AA79"/>
      <c r="AB79"/>
      <c r="AC79"/>
      <c r="AD79"/>
      <c r="AE79"/>
      <c r="AF79"/>
      <c r="AG79"/>
      <c r="AH79"/>
      <c r="AI79"/>
      <c r="AJ79"/>
      <c r="AK79"/>
    </row>
    <row r="80" spans="2:37" s="18" customFormat="1" ht="12.75" customHeight="1" x14ac:dyDescent="0.2">
      <c r="J80" s="92"/>
      <c r="K80" s="93"/>
      <c r="Y80"/>
      <c r="Z80"/>
      <c r="AA80"/>
      <c r="AB80"/>
      <c r="AC80"/>
      <c r="AD80"/>
      <c r="AE80"/>
      <c r="AF80"/>
      <c r="AG80"/>
      <c r="AH80"/>
      <c r="AI80"/>
      <c r="AJ80"/>
      <c r="AK80"/>
    </row>
    <row r="81" spans="2:37" s="18" customFormat="1" ht="12.6" customHeight="1" x14ac:dyDescent="0.2">
      <c r="B81" s="8"/>
      <c r="H81" s="1"/>
      <c r="I81" s="89"/>
      <c r="J81" s="92"/>
      <c r="K81" s="93"/>
      <c r="L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</row>
    <row r="82" spans="2:37" x14ac:dyDescent="0.2">
      <c r="B82"/>
      <c r="C82"/>
      <c r="D82"/>
      <c r="E82"/>
      <c r="F82"/>
      <c r="G82"/>
      <c r="H82"/>
      <c r="I82"/>
      <c r="J82"/>
      <c r="K82"/>
      <c r="L82"/>
    </row>
    <row r="83" spans="2:37" x14ac:dyDescent="0.2">
      <c r="B83"/>
      <c r="C83"/>
      <c r="D83"/>
      <c r="E83"/>
      <c r="F83"/>
      <c r="G83"/>
      <c r="H83"/>
      <c r="I83"/>
      <c r="J83"/>
      <c r="K83"/>
      <c r="L83"/>
    </row>
    <row r="84" spans="2:37" x14ac:dyDescent="0.2">
      <c r="B84"/>
      <c r="C84"/>
      <c r="D84"/>
      <c r="E84"/>
      <c r="F84"/>
      <c r="G84"/>
      <c r="H84"/>
      <c r="I84"/>
      <c r="J84"/>
      <c r="K84"/>
      <c r="L84"/>
    </row>
    <row r="85" spans="2:37" x14ac:dyDescent="0.2">
      <c r="B85"/>
      <c r="C85"/>
      <c r="D85"/>
      <c r="E85"/>
      <c r="F85"/>
      <c r="G85"/>
      <c r="H85"/>
      <c r="I85"/>
      <c r="J85"/>
      <c r="K85"/>
      <c r="L85"/>
    </row>
    <row r="86" spans="2:37" x14ac:dyDescent="0.2">
      <c r="B86"/>
      <c r="C86"/>
      <c r="D86"/>
      <c r="E86"/>
      <c r="F86"/>
      <c r="G86"/>
      <c r="H86"/>
      <c r="I86"/>
      <c r="J86"/>
      <c r="K86"/>
      <c r="L86"/>
    </row>
    <row r="87" spans="2:37" x14ac:dyDescent="0.2">
      <c r="B87"/>
      <c r="C87"/>
      <c r="D87"/>
      <c r="E87"/>
      <c r="F87"/>
      <c r="G87"/>
      <c r="H87"/>
      <c r="I87"/>
      <c r="J87"/>
      <c r="K87"/>
      <c r="L87"/>
    </row>
    <row r="88" spans="2:37" x14ac:dyDescent="0.2">
      <c r="B88"/>
      <c r="C88"/>
      <c r="D88"/>
      <c r="E88"/>
      <c r="F88"/>
      <c r="G88"/>
      <c r="H88"/>
      <c r="I88"/>
      <c r="J88"/>
      <c r="K88"/>
      <c r="L88"/>
    </row>
    <row r="89" spans="2:37" x14ac:dyDescent="0.2">
      <c r="B89"/>
      <c r="C89"/>
      <c r="D89"/>
      <c r="E89"/>
      <c r="F89"/>
      <c r="G89"/>
      <c r="H89"/>
      <c r="I89"/>
      <c r="J89"/>
      <c r="K89"/>
      <c r="L89"/>
    </row>
    <row r="90" spans="2:37" x14ac:dyDescent="0.2">
      <c r="B90"/>
      <c r="C90"/>
      <c r="D90"/>
      <c r="E90"/>
      <c r="F90"/>
      <c r="G90"/>
      <c r="H90"/>
      <c r="I90"/>
      <c r="J90"/>
      <c r="K90"/>
      <c r="L90"/>
    </row>
    <row r="91" spans="2:37" x14ac:dyDescent="0.2">
      <c r="B91"/>
      <c r="C91"/>
      <c r="D91"/>
      <c r="E91"/>
      <c r="F91"/>
      <c r="G91"/>
      <c r="H91"/>
      <c r="I91"/>
      <c r="J91"/>
      <c r="K91"/>
      <c r="L91"/>
    </row>
    <row r="92" spans="2:37" x14ac:dyDescent="0.2">
      <c r="B92"/>
      <c r="C92"/>
      <c r="D92"/>
      <c r="E92"/>
      <c r="F92"/>
      <c r="G92"/>
      <c r="H92"/>
      <c r="I92"/>
      <c r="J92"/>
      <c r="K92"/>
      <c r="L92"/>
    </row>
    <row r="93" spans="2:37" x14ac:dyDescent="0.2">
      <c r="B93"/>
      <c r="C93"/>
      <c r="D93"/>
      <c r="E93"/>
      <c r="F93"/>
      <c r="G93"/>
      <c r="H93"/>
      <c r="I93"/>
      <c r="J93"/>
      <c r="K93"/>
      <c r="L93"/>
    </row>
    <row r="94" spans="2:37" x14ac:dyDescent="0.2">
      <c r="B94"/>
      <c r="C94"/>
      <c r="D94"/>
      <c r="E94"/>
      <c r="F94"/>
      <c r="G94"/>
      <c r="H94"/>
      <c r="I94"/>
      <c r="J94"/>
      <c r="K94"/>
      <c r="L94"/>
    </row>
    <row r="95" spans="2:37" x14ac:dyDescent="0.2">
      <c r="B95"/>
      <c r="C95"/>
      <c r="D95"/>
      <c r="E95"/>
      <c r="F95"/>
      <c r="G95"/>
      <c r="H95"/>
      <c r="I95"/>
      <c r="J95"/>
      <c r="K95"/>
      <c r="L95"/>
    </row>
    <row r="96" spans="2:37" x14ac:dyDescent="0.2">
      <c r="B96"/>
      <c r="C96"/>
      <c r="D96"/>
      <c r="E96"/>
      <c r="F96"/>
      <c r="G96"/>
      <c r="H96"/>
      <c r="I96"/>
      <c r="J96"/>
      <c r="K96"/>
      <c r="L96"/>
    </row>
    <row r="97" spans="2:12" x14ac:dyDescent="0.2">
      <c r="B97"/>
      <c r="C97"/>
      <c r="D97"/>
      <c r="E97"/>
      <c r="F97"/>
      <c r="G97"/>
      <c r="H97"/>
      <c r="I97"/>
      <c r="J97"/>
      <c r="K97"/>
      <c r="L97"/>
    </row>
    <row r="98" spans="2:12" x14ac:dyDescent="0.2">
      <c r="B98"/>
      <c r="C98"/>
      <c r="D98"/>
      <c r="E98"/>
      <c r="F98"/>
      <c r="G98"/>
      <c r="H98"/>
      <c r="I98"/>
      <c r="J98"/>
      <c r="K98"/>
      <c r="L98"/>
    </row>
  </sheetData>
  <mergeCells count="23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D29:D30"/>
    <mergeCell ref="E29:E30"/>
    <mergeCell ref="B28:B30"/>
    <mergeCell ref="C28:I28"/>
    <mergeCell ref="C29:C30"/>
    <mergeCell ref="G29:G30"/>
    <mergeCell ref="H29:H30"/>
    <mergeCell ref="H63:L63"/>
    <mergeCell ref="J80:J81"/>
    <mergeCell ref="K80:K81"/>
    <mergeCell ref="J28:L28"/>
    <mergeCell ref="K29:K30"/>
    <mergeCell ref="J29:J30"/>
    <mergeCell ref="L29:L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Cuadro-66c</vt:lpstr>
      <vt:lpstr>'Cuadro-66c'!Área_de_impresión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2017-12-05T10:49:39Z</cp:lastPrinted>
  <dcterms:created xsi:type="dcterms:W3CDTF">2011-03-16T11:12:19Z</dcterms:created>
  <dcterms:modified xsi:type="dcterms:W3CDTF">2019-05-10T10:58:50Z</dcterms:modified>
</cp:coreProperties>
</file>